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eb Download\"/>
    </mc:Choice>
  </mc:AlternateContent>
  <xr:revisionPtr revIDLastSave="0" documentId="13_ncr:1_{5A9F1384-823F-4A23-A9AC-A15E9401147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Khawbung PHC" sheetId="1" r:id="rId1"/>
    <sheet name="Farkawn PHC" sheetId="2" r:id="rId2"/>
    <sheet name="Bungzung" sheetId="3" r:id="rId3"/>
    <sheet name="Sesih PHC" sheetId="4" r:id="rId4"/>
    <sheet name="Hnahlan PHC" sheetId="5" r:id="rId5"/>
    <sheet name="MC Champhai " sheetId="6" r:id="rId6"/>
    <sheet name="compil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6" l="1"/>
  <c r="H28" i="6"/>
  <c r="H29" i="6"/>
  <c r="H30" i="6"/>
  <c r="H27" i="6"/>
  <c r="H32" i="6" s="1"/>
  <c r="H16" i="6"/>
  <c r="H22" i="6"/>
  <c r="G24" i="6"/>
  <c r="F6" i="6"/>
  <c r="H6" i="6" s="1"/>
  <c r="F8" i="6"/>
  <c r="H8" i="6" s="1"/>
  <c r="F10" i="6"/>
  <c r="H10" i="6" s="1"/>
  <c r="F12" i="6"/>
  <c r="H12" i="6" s="1"/>
  <c r="F14" i="6"/>
  <c r="H14" i="6" s="1"/>
  <c r="F16" i="6"/>
  <c r="F18" i="6"/>
  <c r="H18" i="6" s="1"/>
  <c r="F20" i="6"/>
  <c r="H20" i="6" s="1"/>
  <c r="F22" i="6"/>
  <c r="F4" i="6"/>
  <c r="F24" i="6" s="1"/>
  <c r="E5" i="6"/>
  <c r="F5" i="6" s="1"/>
  <c r="H5" i="6" s="1"/>
  <c r="E6" i="6"/>
  <c r="E7" i="6"/>
  <c r="F7" i="6" s="1"/>
  <c r="H7" i="6" s="1"/>
  <c r="E8" i="6"/>
  <c r="E9" i="6"/>
  <c r="F9" i="6" s="1"/>
  <c r="H9" i="6" s="1"/>
  <c r="E10" i="6"/>
  <c r="E11" i="6"/>
  <c r="F11" i="6" s="1"/>
  <c r="H11" i="6" s="1"/>
  <c r="E12" i="6"/>
  <c r="E13" i="6"/>
  <c r="F13" i="6" s="1"/>
  <c r="H13" i="6" s="1"/>
  <c r="E14" i="6"/>
  <c r="E15" i="6"/>
  <c r="F15" i="6" s="1"/>
  <c r="H15" i="6" s="1"/>
  <c r="E16" i="6"/>
  <c r="E17" i="6"/>
  <c r="F17" i="6" s="1"/>
  <c r="H17" i="6" s="1"/>
  <c r="E18" i="6"/>
  <c r="E19" i="6"/>
  <c r="F19" i="6" s="1"/>
  <c r="H19" i="6" s="1"/>
  <c r="E20" i="6"/>
  <c r="E21" i="6"/>
  <c r="F21" i="6" s="1"/>
  <c r="H21" i="6" s="1"/>
  <c r="E22" i="6"/>
  <c r="E23" i="6"/>
  <c r="F23" i="6" s="1"/>
  <c r="H23" i="6" s="1"/>
  <c r="E4" i="6"/>
  <c r="E24" i="6" s="1"/>
  <c r="H16" i="5"/>
  <c r="H17" i="5" s="1"/>
  <c r="G18" i="5" s="1"/>
  <c r="C9" i="7" s="1"/>
  <c r="H15" i="5"/>
  <c r="H12" i="5"/>
  <c r="H13" i="5"/>
  <c r="H14" i="5"/>
  <c r="H11" i="5"/>
  <c r="E5" i="5"/>
  <c r="F5" i="5" s="1"/>
  <c r="H5" i="5" s="1"/>
  <c r="E6" i="5"/>
  <c r="F6" i="5" s="1"/>
  <c r="E7" i="5"/>
  <c r="F7" i="5" s="1"/>
  <c r="H7" i="5" s="1"/>
  <c r="E8" i="5"/>
  <c r="F8" i="5" s="1"/>
  <c r="H8" i="5" s="1"/>
  <c r="E4" i="5"/>
  <c r="E9" i="5" s="1"/>
  <c r="H15" i="4"/>
  <c r="H14" i="4"/>
  <c r="H11" i="4"/>
  <c r="H12" i="4"/>
  <c r="H13" i="4"/>
  <c r="H10" i="4"/>
  <c r="G7" i="4"/>
  <c r="F5" i="4"/>
  <c r="H5" i="4" s="1"/>
  <c r="E5" i="4"/>
  <c r="E6" i="4"/>
  <c r="F6" i="4" s="1"/>
  <c r="H6" i="4" s="1"/>
  <c r="E4" i="4"/>
  <c r="F4" i="4" s="1"/>
  <c r="H15" i="3"/>
  <c r="H12" i="3"/>
  <c r="H13" i="3"/>
  <c r="H16" i="3" s="1"/>
  <c r="H14" i="3"/>
  <c r="H11" i="3"/>
  <c r="E5" i="3"/>
  <c r="F5" i="3" s="1"/>
  <c r="H5" i="3" s="1"/>
  <c r="E6" i="3"/>
  <c r="F6" i="3" s="1"/>
  <c r="H6" i="3" s="1"/>
  <c r="E7" i="3"/>
  <c r="F7" i="3" s="1"/>
  <c r="H7" i="3" s="1"/>
  <c r="E8" i="3"/>
  <c r="F8" i="3" s="1"/>
  <c r="H8" i="3" s="1"/>
  <c r="E4" i="3"/>
  <c r="F4" i="3" s="1"/>
  <c r="H10" i="2"/>
  <c r="H14" i="2" s="1"/>
  <c r="H15" i="2" s="1"/>
  <c r="G16" i="2" s="1"/>
  <c r="C6" i="7" s="1"/>
  <c r="H11" i="2"/>
  <c r="H12" i="2"/>
  <c r="H13" i="2"/>
  <c r="H9" i="2"/>
  <c r="H6" i="2"/>
  <c r="F6" i="2"/>
  <c r="E5" i="2"/>
  <c r="E7" i="2" s="1"/>
  <c r="E6" i="2"/>
  <c r="E4" i="2"/>
  <c r="F4" i="2" s="1"/>
  <c r="H4" i="2" s="1"/>
  <c r="H17" i="1"/>
  <c r="H14" i="1"/>
  <c r="H15" i="1"/>
  <c r="H16" i="1"/>
  <c r="H13" i="1"/>
  <c r="F6" i="1"/>
  <c r="H6" i="1" s="1"/>
  <c r="F9" i="1"/>
  <c r="H9" i="1" s="1"/>
  <c r="E5" i="1"/>
  <c r="F5" i="1" s="1"/>
  <c r="H5" i="1" s="1"/>
  <c r="E6" i="1"/>
  <c r="E7" i="1"/>
  <c r="F7" i="1" s="1"/>
  <c r="H7" i="1" s="1"/>
  <c r="E8" i="1"/>
  <c r="F8" i="1" s="1"/>
  <c r="H8" i="1" s="1"/>
  <c r="E9" i="1"/>
  <c r="E4" i="1"/>
  <c r="F4" i="1" s="1"/>
  <c r="C9" i="5"/>
  <c r="D9" i="5"/>
  <c r="C24" i="6"/>
  <c r="D24" i="6"/>
  <c r="D7" i="4"/>
  <c r="C7" i="4"/>
  <c r="C9" i="3"/>
  <c r="D9" i="3"/>
  <c r="D7" i="2"/>
  <c r="C7" i="2"/>
  <c r="C10" i="1"/>
  <c r="D10" i="1"/>
  <c r="G10" i="1"/>
  <c r="H4" i="3" l="1"/>
  <c r="H9" i="3" s="1"/>
  <c r="H17" i="3" s="1"/>
  <c r="G18" i="3" s="1"/>
  <c r="C7" i="7" s="1"/>
  <c r="F9" i="3"/>
  <c r="H6" i="5"/>
  <c r="F7" i="4"/>
  <c r="H4" i="4"/>
  <c r="H7" i="4" s="1"/>
  <c r="H16" i="4" s="1"/>
  <c r="G17" i="4" s="1"/>
  <c r="C8" i="7" s="1"/>
  <c r="F10" i="1"/>
  <c r="H4" i="1"/>
  <c r="H10" i="1" s="1"/>
  <c r="E9" i="3"/>
  <c r="E7" i="4"/>
  <c r="F4" i="5"/>
  <c r="H4" i="5" s="1"/>
  <c r="F5" i="2"/>
  <c r="H5" i="2" s="1"/>
  <c r="H4" i="6"/>
  <c r="E10" i="1"/>
  <c r="H24" i="6"/>
  <c r="H33" i="6" s="1"/>
  <c r="G34" i="6" s="1"/>
  <c r="C10" i="7" s="1"/>
  <c r="H18" i="1"/>
  <c r="F9" i="5" l="1"/>
  <c r="H19" i="1"/>
  <c r="G20" i="1" s="1"/>
  <c r="C5" i="7" s="1"/>
  <c r="C11" i="7" s="1"/>
</calcChain>
</file>

<file path=xl/sharedStrings.xml><?xml version="1.0" encoding="utf-8"?>
<sst xmlns="http://schemas.openxmlformats.org/spreadsheetml/2006/main" count="168" uniqueCount="80">
  <si>
    <t>BLOCK LEVEL REVIEW MEETING UNDER CHAMPHAI DISTRICT</t>
  </si>
  <si>
    <t>KHAWBUNG PHC</t>
  </si>
  <si>
    <t>Sl.No</t>
  </si>
  <si>
    <t>Name of Facility</t>
  </si>
  <si>
    <t>No of HW</t>
  </si>
  <si>
    <t>No of HWO</t>
  </si>
  <si>
    <t>DA</t>
  </si>
  <si>
    <t>TA</t>
  </si>
  <si>
    <t>TOTAL</t>
  </si>
  <si>
    <t>Khuangthing</t>
  </si>
  <si>
    <t>Khawbung</t>
  </si>
  <si>
    <t>Samthang</t>
  </si>
  <si>
    <t>Dungtlang</t>
  </si>
  <si>
    <t>Zawlsei</t>
  </si>
  <si>
    <t>Leithum</t>
  </si>
  <si>
    <t>Stationeries</t>
  </si>
  <si>
    <t>Banner</t>
  </si>
  <si>
    <t>Refreshment</t>
  </si>
  <si>
    <t>Supporting Staff</t>
  </si>
  <si>
    <t>Grand Total</t>
  </si>
  <si>
    <t>Micellenous (Mineral Water)</t>
  </si>
  <si>
    <t>Farkawn</t>
  </si>
  <si>
    <t>Khankawn</t>
  </si>
  <si>
    <t>Vaphai</t>
  </si>
  <si>
    <t>Bungzung</t>
  </si>
  <si>
    <t>Sazep</t>
  </si>
  <si>
    <t>Vanzau</t>
  </si>
  <si>
    <t>Vangchhia</t>
  </si>
  <si>
    <t>Zawngtetui</t>
  </si>
  <si>
    <t xml:space="preserve">Note : Bungzung bial hi Sumo service a awm loh avangin Training a kal tur hian Hire loh chuan a kal theih ngang lo a, hetiang hian proposal kan </t>
  </si>
  <si>
    <t>siam a, min lo pawm sak turin kan in ngen ani.</t>
  </si>
  <si>
    <t xml:space="preserve">Sesih </t>
  </si>
  <si>
    <t>Lianpui</t>
  </si>
  <si>
    <t>Khuangleng</t>
  </si>
  <si>
    <t xml:space="preserve">Hnahlan </t>
  </si>
  <si>
    <t>Tualcheng</t>
  </si>
  <si>
    <t>Vaikhawtlang</t>
  </si>
  <si>
    <t>Khuangphah</t>
  </si>
  <si>
    <t>Selam</t>
  </si>
  <si>
    <t>Champhai HWC</t>
  </si>
  <si>
    <t>Vengthlang HWC</t>
  </si>
  <si>
    <t>Bethel HWC</t>
  </si>
  <si>
    <t>Zote HWC</t>
  </si>
  <si>
    <t>Tlangsam HWC</t>
  </si>
  <si>
    <t>Ruantlang HWC</t>
  </si>
  <si>
    <t>Ngur HWC</t>
  </si>
  <si>
    <t>Zokhawthar HWC</t>
  </si>
  <si>
    <t>Bulfekzawl HWC</t>
  </si>
  <si>
    <t>N.Khawbung HWC</t>
  </si>
  <si>
    <t>Hmunhmeltha HWC</t>
  </si>
  <si>
    <t>Kelkang HWC</t>
  </si>
  <si>
    <t>Dinthar Clinic</t>
  </si>
  <si>
    <t>Vapar HWC</t>
  </si>
  <si>
    <t>Melbuk HWC</t>
  </si>
  <si>
    <t>Mualkawi Clinic</t>
  </si>
  <si>
    <t>Hruaikawn Clinic</t>
  </si>
  <si>
    <t>Zotlang UHWC</t>
  </si>
  <si>
    <t>Vengthlang Clinic</t>
  </si>
  <si>
    <t>Dilkawn</t>
  </si>
  <si>
    <t>TOTAL FUND REQUIRED  FOR BLOCK LEVEL REVIEW MEETING</t>
  </si>
  <si>
    <t>Sesih</t>
  </si>
  <si>
    <t>Hnahlan</t>
  </si>
  <si>
    <t>MC Champhai</t>
  </si>
  <si>
    <t>Name of PHC</t>
  </si>
  <si>
    <t>Total Budget Required</t>
  </si>
  <si>
    <t xml:space="preserve">Total </t>
  </si>
  <si>
    <t>Total Participants</t>
  </si>
  <si>
    <t>Budget Estimate for Khawbung PHC (Block Level) Review Meeting for 2 times = 10,250*2</t>
  </si>
  <si>
    <t>No public vehicle service</t>
  </si>
  <si>
    <t>Remarks</t>
  </si>
  <si>
    <t>Budget Estimate for Farkawn PHC (Block Level) Review Meeting for 2 times = 6650*2</t>
  </si>
  <si>
    <t>Budget Estimate for Bungzung PHC (Block Level) Review Meeting for 2 times = 12,850*2</t>
  </si>
  <si>
    <t>Budget Estimate for Sesih PHC (Block Level) Review Meeting for 2 times = 6750*2</t>
  </si>
  <si>
    <t>Budget Estimate for Hnahlan PHC (Block Level) Review Meeting for 2 times = 13,750*2</t>
  </si>
  <si>
    <t>Budget Estimate for (Champhai Main Centre) Block Level Review Meeting for 2 times = 38,150*2</t>
  </si>
  <si>
    <t>FARKAWN PHC</t>
  </si>
  <si>
    <t>BUNGZUNG PHC</t>
  </si>
  <si>
    <t>SESIH PHC</t>
  </si>
  <si>
    <t>HNAHLAN PHC</t>
  </si>
  <si>
    <t>CHAMPHAI 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</si>
</sst>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/>
    <xf numFmtId="0" fontId="6" fillId="0" borderId="0" xfId="0" applyFont="1"/>
    <xf numFmtId="0" fontId="7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4" fontId="4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workbookViewId="0">
      <selection sqref="A1:H20"/>
    </sheetView>
  </sheetViews>
  <sheetFormatPr defaultRowHeight="15" x14ac:dyDescent="0.25"/>
  <cols>
    <col min="1" max="1" width="8.85546875" style="27"/>
    <col min="2" max="2" width="21.5703125" style="9" customWidth="1"/>
    <col min="3" max="3" width="14.5703125" style="27" customWidth="1"/>
    <col min="4" max="4" width="15.5703125" style="27" customWidth="1"/>
    <col min="5" max="5" width="20.7109375" style="27" customWidth="1"/>
    <col min="6" max="8" width="18.85546875" style="27" customWidth="1"/>
    <col min="9" max="16384" width="9.140625" style="9"/>
  </cols>
  <sheetData>
    <row r="1" spans="1:10" ht="18.75" x14ac:dyDescent="0.25">
      <c r="A1" s="21"/>
      <c r="B1" s="52" t="s">
        <v>0</v>
      </c>
      <c r="C1" s="52"/>
      <c r="D1" s="52"/>
      <c r="E1" s="52"/>
      <c r="F1" s="52"/>
      <c r="G1" s="52"/>
      <c r="H1" s="21"/>
    </row>
    <row r="2" spans="1:10" ht="18.75" x14ac:dyDescent="0.25">
      <c r="A2" s="7"/>
      <c r="B2" s="53" t="s">
        <v>1</v>
      </c>
      <c r="C2" s="54"/>
      <c r="D2" s="54"/>
      <c r="E2" s="54"/>
      <c r="F2" s="54"/>
      <c r="G2" s="54"/>
      <c r="H2" s="55"/>
    </row>
    <row r="3" spans="1:10" s="12" customFormat="1" ht="25.15" customHeight="1" x14ac:dyDescent="0.25">
      <c r="A3" s="10" t="s">
        <v>2</v>
      </c>
      <c r="B3" s="11" t="s">
        <v>3</v>
      </c>
      <c r="C3" s="10" t="s">
        <v>4</v>
      </c>
      <c r="D3" s="10" t="s">
        <v>5</v>
      </c>
      <c r="E3" s="10" t="s">
        <v>66</v>
      </c>
      <c r="F3" s="10" t="s">
        <v>6</v>
      </c>
      <c r="G3" s="10" t="s">
        <v>7</v>
      </c>
      <c r="H3" s="10" t="s">
        <v>8</v>
      </c>
    </row>
    <row r="4" spans="1:10" s="22" customFormat="1" ht="25.15" customHeight="1" x14ac:dyDescent="0.25">
      <c r="A4" s="7">
        <v>1</v>
      </c>
      <c r="B4" s="14" t="s">
        <v>9</v>
      </c>
      <c r="C4" s="7">
        <v>1</v>
      </c>
      <c r="D4" s="7">
        <v>1</v>
      </c>
      <c r="E4" s="7">
        <f>SUM(C4:D4)</f>
        <v>2</v>
      </c>
      <c r="F4" s="37">
        <f>E4*400</f>
        <v>800</v>
      </c>
      <c r="G4" s="37">
        <v>600</v>
      </c>
      <c r="H4" s="37">
        <f>SUM(F4:G4)</f>
        <v>1400</v>
      </c>
    </row>
    <row r="5" spans="1:10" ht="25.15" customHeight="1" x14ac:dyDescent="0.25">
      <c r="A5" s="7">
        <v>2</v>
      </c>
      <c r="B5" s="8" t="s">
        <v>10</v>
      </c>
      <c r="C5" s="7">
        <v>2</v>
      </c>
      <c r="D5" s="7">
        <v>0</v>
      </c>
      <c r="E5" s="7">
        <f t="shared" ref="E5:E9" si="0">SUM(C5:D5)</f>
        <v>2</v>
      </c>
      <c r="F5" s="37">
        <f t="shared" ref="F5:F9" si="1">E5*400</f>
        <v>800</v>
      </c>
      <c r="G5" s="37">
        <v>0</v>
      </c>
      <c r="H5" s="37">
        <f t="shared" ref="H5:H9" si="2">SUM(F5:G5)</f>
        <v>800</v>
      </c>
    </row>
    <row r="6" spans="1:10" ht="25.15" customHeight="1" x14ac:dyDescent="0.25">
      <c r="A6" s="7">
        <v>3</v>
      </c>
      <c r="B6" s="8" t="s">
        <v>11</v>
      </c>
      <c r="C6" s="7">
        <v>1</v>
      </c>
      <c r="D6" s="7">
        <v>1</v>
      </c>
      <c r="E6" s="7">
        <f t="shared" si="0"/>
        <v>2</v>
      </c>
      <c r="F6" s="37">
        <f t="shared" si="1"/>
        <v>800</v>
      </c>
      <c r="G6" s="37">
        <v>600</v>
      </c>
      <c r="H6" s="37">
        <f t="shared" si="2"/>
        <v>1400</v>
      </c>
    </row>
    <row r="7" spans="1:10" ht="25.15" customHeight="1" x14ac:dyDescent="0.25">
      <c r="A7" s="7">
        <v>4</v>
      </c>
      <c r="B7" s="8" t="s">
        <v>12</v>
      </c>
      <c r="C7" s="7">
        <v>1</v>
      </c>
      <c r="D7" s="7">
        <v>1</v>
      </c>
      <c r="E7" s="7">
        <f t="shared" si="0"/>
        <v>2</v>
      </c>
      <c r="F7" s="37">
        <f t="shared" si="1"/>
        <v>800</v>
      </c>
      <c r="G7" s="37">
        <v>400</v>
      </c>
      <c r="H7" s="37">
        <f t="shared" si="2"/>
        <v>1200</v>
      </c>
    </row>
    <row r="8" spans="1:10" ht="25.15" customHeight="1" x14ac:dyDescent="0.25">
      <c r="A8" s="7">
        <v>5</v>
      </c>
      <c r="B8" s="8" t="s">
        <v>13</v>
      </c>
      <c r="C8" s="7">
        <v>1</v>
      </c>
      <c r="D8" s="7">
        <v>0</v>
      </c>
      <c r="E8" s="7">
        <f t="shared" si="0"/>
        <v>1</v>
      </c>
      <c r="F8" s="37">
        <f t="shared" si="1"/>
        <v>400</v>
      </c>
      <c r="G8" s="37">
        <v>200</v>
      </c>
      <c r="H8" s="37">
        <f t="shared" si="2"/>
        <v>600</v>
      </c>
    </row>
    <row r="9" spans="1:10" ht="25.15" customHeight="1" x14ac:dyDescent="0.25">
      <c r="A9" s="7">
        <v>6</v>
      </c>
      <c r="B9" s="8" t="s">
        <v>14</v>
      </c>
      <c r="C9" s="7">
        <v>1</v>
      </c>
      <c r="D9" s="7">
        <v>0</v>
      </c>
      <c r="E9" s="7">
        <f t="shared" si="0"/>
        <v>1</v>
      </c>
      <c r="F9" s="37">
        <f t="shared" si="1"/>
        <v>400</v>
      </c>
      <c r="G9" s="37">
        <v>300</v>
      </c>
      <c r="H9" s="37">
        <f t="shared" si="2"/>
        <v>700</v>
      </c>
    </row>
    <row r="10" spans="1:10" ht="25.15" customHeight="1" x14ac:dyDescent="0.25">
      <c r="A10" s="7"/>
      <c r="B10" s="8"/>
      <c r="C10" s="10">
        <f t="shared" ref="C10:H10" si="3">SUM(C4:C9)</f>
        <v>7</v>
      </c>
      <c r="D10" s="10">
        <f t="shared" si="3"/>
        <v>3</v>
      </c>
      <c r="E10" s="10">
        <f t="shared" si="3"/>
        <v>10</v>
      </c>
      <c r="F10" s="29">
        <f t="shared" si="3"/>
        <v>4000</v>
      </c>
      <c r="G10" s="29">
        <f t="shared" si="3"/>
        <v>2100</v>
      </c>
      <c r="H10" s="29">
        <f t="shared" si="3"/>
        <v>6100</v>
      </c>
    </row>
    <row r="11" spans="1:10" ht="25.15" customHeight="1" x14ac:dyDescent="0.25">
      <c r="A11" s="56"/>
      <c r="B11" s="57"/>
      <c r="C11" s="57"/>
      <c r="D11" s="57"/>
      <c r="E11" s="57"/>
      <c r="F11" s="57"/>
      <c r="G11" s="57"/>
      <c r="H11" s="58"/>
    </row>
    <row r="12" spans="1:10" s="25" customFormat="1" ht="25.15" customHeight="1" x14ac:dyDescent="0.25">
      <c r="A12" s="23"/>
      <c r="B12" s="24"/>
      <c r="C12" s="18"/>
      <c r="D12" s="18"/>
      <c r="E12" s="18"/>
      <c r="F12" s="18"/>
      <c r="G12" s="18"/>
      <c r="H12" s="18"/>
    </row>
    <row r="13" spans="1:10" ht="25.15" customHeight="1" x14ac:dyDescent="0.25">
      <c r="A13" s="7">
        <v>1</v>
      </c>
      <c r="B13" s="59" t="s">
        <v>18</v>
      </c>
      <c r="C13" s="60"/>
      <c r="D13" s="60"/>
      <c r="E13" s="61"/>
      <c r="F13" s="7">
        <v>3</v>
      </c>
      <c r="G13" s="37">
        <v>400</v>
      </c>
      <c r="H13" s="37">
        <f>F13*G13</f>
        <v>1200</v>
      </c>
    </row>
    <row r="14" spans="1:10" ht="25.15" customHeight="1" x14ac:dyDescent="0.25">
      <c r="A14" s="7">
        <v>2</v>
      </c>
      <c r="B14" s="59" t="s">
        <v>16</v>
      </c>
      <c r="C14" s="60"/>
      <c r="D14" s="60"/>
      <c r="E14" s="61"/>
      <c r="F14" s="7">
        <v>1</v>
      </c>
      <c r="G14" s="37">
        <v>500</v>
      </c>
      <c r="H14" s="37">
        <f t="shared" ref="H14:H16" si="4">F14*G14</f>
        <v>500</v>
      </c>
      <c r="J14" s="26"/>
    </row>
    <row r="15" spans="1:10" ht="25.15" customHeight="1" x14ac:dyDescent="0.25">
      <c r="A15" s="7">
        <v>3</v>
      </c>
      <c r="B15" s="59" t="s">
        <v>17</v>
      </c>
      <c r="C15" s="60"/>
      <c r="D15" s="60"/>
      <c r="E15" s="61"/>
      <c r="F15" s="7">
        <v>13</v>
      </c>
      <c r="G15" s="37">
        <v>100</v>
      </c>
      <c r="H15" s="37">
        <f t="shared" si="4"/>
        <v>1300</v>
      </c>
    </row>
    <row r="16" spans="1:10" ht="25.15" customHeight="1" x14ac:dyDescent="0.25">
      <c r="A16" s="7">
        <v>4</v>
      </c>
      <c r="B16" s="59" t="s">
        <v>15</v>
      </c>
      <c r="C16" s="60"/>
      <c r="D16" s="60"/>
      <c r="E16" s="61"/>
      <c r="F16" s="7">
        <v>13</v>
      </c>
      <c r="G16" s="37">
        <v>50</v>
      </c>
      <c r="H16" s="37">
        <f t="shared" si="4"/>
        <v>650</v>
      </c>
    </row>
    <row r="17" spans="1:8" ht="32.450000000000003" customHeight="1" x14ac:dyDescent="0.25">
      <c r="A17" s="7">
        <v>5</v>
      </c>
      <c r="B17" s="62" t="s">
        <v>20</v>
      </c>
      <c r="C17" s="63"/>
      <c r="D17" s="63"/>
      <c r="E17" s="64"/>
      <c r="F17" s="7"/>
      <c r="G17" s="37">
        <v>500</v>
      </c>
      <c r="H17" s="37">
        <f>G17</f>
        <v>500</v>
      </c>
    </row>
    <row r="18" spans="1:8" ht="21" customHeight="1" x14ac:dyDescent="0.25">
      <c r="A18" s="7"/>
      <c r="B18" s="65"/>
      <c r="C18" s="66"/>
      <c r="D18" s="66"/>
      <c r="E18" s="66"/>
      <c r="F18" s="67"/>
      <c r="G18" s="37"/>
      <c r="H18" s="29">
        <f>SUM(H13:H17)</f>
        <v>4150</v>
      </c>
    </row>
    <row r="19" spans="1:8" ht="23.45" customHeight="1" x14ac:dyDescent="0.25">
      <c r="F19" s="31"/>
      <c r="G19" s="32" t="s">
        <v>19</v>
      </c>
      <c r="H19" s="29">
        <f>H10+H18</f>
        <v>10250</v>
      </c>
    </row>
    <row r="20" spans="1:8" ht="21" customHeight="1" thickBot="1" x14ac:dyDescent="0.3">
      <c r="A20" s="50" t="s">
        <v>67</v>
      </c>
      <c r="B20" s="50"/>
      <c r="C20" s="50"/>
      <c r="D20" s="50"/>
      <c r="E20" s="50"/>
      <c r="F20" s="51"/>
      <c r="G20" s="33">
        <f>H19*2</f>
        <v>20500</v>
      </c>
    </row>
  </sheetData>
  <mergeCells count="10">
    <mergeCell ref="A20:F20"/>
    <mergeCell ref="B1:G1"/>
    <mergeCell ref="B2:H2"/>
    <mergeCell ref="A11:H11"/>
    <mergeCell ref="B14:E14"/>
    <mergeCell ref="B15:E15"/>
    <mergeCell ref="B16:E16"/>
    <mergeCell ref="B17:E17"/>
    <mergeCell ref="B13:E13"/>
    <mergeCell ref="B18:F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workbookViewId="0">
      <selection activeCell="B2" sqref="B2:H2"/>
    </sheetView>
  </sheetViews>
  <sheetFormatPr defaultRowHeight="15" x14ac:dyDescent="0.25"/>
  <cols>
    <col min="1" max="1" width="9.140625" style="9"/>
    <col min="2" max="2" width="19.5703125" style="9" customWidth="1"/>
    <col min="3" max="3" width="15.28515625" style="9" customWidth="1"/>
    <col min="4" max="4" width="16.140625" style="9" customWidth="1"/>
    <col min="5" max="7" width="19.5703125" style="9" customWidth="1"/>
    <col min="8" max="8" width="15" style="9" customWidth="1"/>
    <col min="9" max="9" width="17.140625" style="9" customWidth="1"/>
    <col min="10" max="16384" width="9.140625" style="9"/>
  </cols>
  <sheetData>
    <row r="1" spans="1:10" ht="18.75" x14ac:dyDescent="0.25">
      <c r="A1" s="21"/>
      <c r="B1" s="52" t="s">
        <v>0</v>
      </c>
      <c r="C1" s="52"/>
      <c r="D1" s="52"/>
      <c r="E1" s="52"/>
      <c r="F1" s="52"/>
      <c r="G1" s="52"/>
      <c r="H1" s="21"/>
    </row>
    <row r="2" spans="1:10" ht="18.75" x14ac:dyDescent="0.25">
      <c r="A2" s="7">
        <v>1</v>
      </c>
      <c r="B2" s="53" t="s">
        <v>75</v>
      </c>
      <c r="C2" s="54"/>
      <c r="D2" s="54"/>
      <c r="E2" s="54"/>
      <c r="F2" s="54"/>
      <c r="G2" s="54"/>
      <c r="H2" s="55"/>
    </row>
    <row r="3" spans="1:10" ht="18.75" x14ac:dyDescent="0.25">
      <c r="A3" s="10" t="s">
        <v>2</v>
      </c>
      <c r="B3" s="11" t="s">
        <v>3</v>
      </c>
      <c r="C3" s="10" t="s">
        <v>4</v>
      </c>
      <c r="D3" s="10" t="s">
        <v>5</v>
      </c>
      <c r="E3" s="10" t="s">
        <v>66</v>
      </c>
      <c r="F3" s="10" t="s">
        <v>6</v>
      </c>
      <c r="G3" s="10" t="s">
        <v>7</v>
      </c>
      <c r="H3" s="10" t="s">
        <v>8</v>
      </c>
      <c r="I3" s="34" t="s">
        <v>69</v>
      </c>
    </row>
    <row r="4" spans="1:10" ht="28.15" customHeight="1" x14ac:dyDescent="0.25">
      <c r="A4" s="7">
        <v>1</v>
      </c>
      <c r="B4" s="14" t="s">
        <v>21</v>
      </c>
      <c r="C4" s="7">
        <v>2</v>
      </c>
      <c r="D4" s="7">
        <v>0</v>
      </c>
      <c r="E4" s="7">
        <f>SUM(C4:D4)</f>
        <v>2</v>
      </c>
      <c r="F4" s="37">
        <f>E4*400</f>
        <v>800</v>
      </c>
      <c r="G4" s="37">
        <v>0</v>
      </c>
      <c r="H4" s="37">
        <f>SUM(F4:G4)</f>
        <v>800</v>
      </c>
    </row>
    <row r="5" spans="1:10" ht="28.15" customHeight="1" x14ac:dyDescent="0.25">
      <c r="A5" s="7">
        <v>2</v>
      </c>
      <c r="B5" s="8" t="s">
        <v>22</v>
      </c>
      <c r="C5" s="7">
        <v>1</v>
      </c>
      <c r="D5" s="7">
        <v>1</v>
      </c>
      <c r="E5" s="7">
        <f t="shared" ref="E5:E6" si="0">SUM(C5:D5)</f>
        <v>2</v>
      </c>
      <c r="F5" s="37">
        <f t="shared" ref="F5:F6" si="1">E5*400</f>
        <v>800</v>
      </c>
      <c r="G5" s="40">
        <v>800</v>
      </c>
      <c r="H5" s="37">
        <f t="shared" ref="H5:H6" si="2">SUM(F5:G5)</f>
        <v>1600</v>
      </c>
    </row>
    <row r="6" spans="1:10" ht="40.9" customHeight="1" x14ac:dyDescent="0.25">
      <c r="A6" s="7">
        <v>3</v>
      </c>
      <c r="B6" s="8" t="s">
        <v>23</v>
      </c>
      <c r="C6" s="7">
        <v>2</v>
      </c>
      <c r="D6" s="7">
        <v>1</v>
      </c>
      <c r="E6" s="7">
        <f t="shared" si="0"/>
        <v>3</v>
      </c>
      <c r="F6" s="37">
        <f t="shared" si="1"/>
        <v>1200</v>
      </c>
      <c r="G6" s="38">
        <v>1500</v>
      </c>
      <c r="H6" s="37">
        <f t="shared" si="2"/>
        <v>2700</v>
      </c>
      <c r="I6" s="36" t="s">
        <v>68</v>
      </c>
    </row>
    <row r="7" spans="1:10" ht="18.75" x14ac:dyDescent="0.25">
      <c r="A7" s="7"/>
      <c r="B7" s="8"/>
      <c r="C7" s="10">
        <f>SUM(C4:C6)</f>
        <v>5</v>
      </c>
      <c r="D7" s="10">
        <f>SUM(D4:D6)</f>
        <v>2</v>
      </c>
      <c r="E7" s="10">
        <f>SUM(E4:E6)</f>
        <v>7</v>
      </c>
      <c r="F7" s="29">
        <v>2800</v>
      </c>
      <c r="G7" s="29">
        <v>2300</v>
      </c>
      <c r="H7" s="29">
        <v>5100</v>
      </c>
    </row>
    <row r="8" spans="1:10" ht="18.75" x14ac:dyDescent="0.25">
      <c r="A8" s="56"/>
      <c r="B8" s="57"/>
      <c r="C8" s="57"/>
      <c r="D8" s="57"/>
      <c r="E8" s="57"/>
      <c r="F8" s="57"/>
      <c r="G8" s="57"/>
      <c r="H8" s="58"/>
    </row>
    <row r="9" spans="1:10" ht="25.5" customHeight="1" x14ac:dyDescent="0.25">
      <c r="A9" s="7">
        <v>1</v>
      </c>
      <c r="B9" s="59" t="s">
        <v>18</v>
      </c>
      <c r="C9" s="60"/>
      <c r="D9" s="60"/>
      <c r="E9" s="61"/>
      <c r="F9" s="7">
        <v>3</v>
      </c>
      <c r="G9" s="37">
        <v>400</v>
      </c>
      <c r="H9" s="37">
        <f>G9</f>
        <v>400</v>
      </c>
      <c r="J9" s="26"/>
    </row>
    <row r="10" spans="1:10" ht="25.5" customHeight="1" x14ac:dyDescent="0.25">
      <c r="A10" s="7">
        <v>2</v>
      </c>
      <c r="B10" s="59" t="s">
        <v>16</v>
      </c>
      <c r="C10" s="60"/>
      <c r="D10" s="60"/>
      <c r="E10" s="61"/>
      <c r="F10" s="7">
        <v>1</v>
      </c>
      <c r="G10" s="37">
        <v>500</v>
      </c>
      <c r="H10" s="37">
        <f t="shared" ref="H10:H13" si="3">G10</f>
        <v>500</v>
      </c>
    </row>
    <row r="11" spans="1:10" ht="25.5" customHeight="1" x14ac:dyDescent="0.25">
      <c r="A11" s="7">
        <v>3</v>
      </c>
      <c r="B11" s="59" t="s">
        <v>17</v>
      </c>
      <c r="C11" s="60"/>
      <c r="D11" s="60"/>
      <c r="E11" s="61"/>
      <c r="F11" s="7">
        <v>10</v>
      </c>
      <c r="G11" s="37">
        <v>100</v>
      </c>
      <c r="H11" s="37">
        <f t="shared" si="3"/>
        <v>100</v>
      </c>
      <c r="J11" s="26"/>
    </row>
    <row r="12" spans="1:10" ht="25.5" customHeight="1" x14ac:dyDescent="0.25">
      <c r="A12" s="7">
        <v>4</v>
      </c>
      <c r="B12" s="59" t="s">
        <v>15</v>
      </c>
      <c r="C12" s="60"/>
      <c r="D12" s="60"/>
      <c r="E12" s="61"/>
      <c r="F12" s="7">
        <v>10</v>
      </c>
      <c r="G12" s="37">
        <v>50</v>
      </c>
      <c r="H12" s="37">
        <f t="shared" si="3"/>
        <v>50</v>
      </c>
    </row>
    <row r="13" spans="1:10" ht="25.5" customHeight="1" x14ac:dyDescent="0.25">
      <c r="A13" s="7">
        <v>5</v>
      </c>
      <c r="B13" s="62" t="s">
        <v>20</v>
      </c>
      <c r="C13" s="63"/>
      <c r="D13" s="63"/>
      <c r="E13" s="64"/>
      <c r="F13" s="7"/>
      <c r="G13" s="37">
        <v>500</v>
      </c>
      <c r="H13" s="37">
        <f t="shared" si="3"/>
        <v>500</v>
      </c>
    </row>
    <row r="14" spans="1:10" ht="25.5" customHeight="1" x14ac:dyDescent="0.25">
      <c r="A14" s="7"/>
      <c r="B14" s="8"/>
      <c r="C14" s="7"/>
      <c r="D14" s="7"/>
      <c r="E14" s="7"/>
      <c r="F14" s="10"/>
      <c r="G14" s="37"/>
      <c r="H14" s="29">
        <f>SUM(H9:H13)</f>
        <v>1550</v>
      </c>
    </row>
    <row r="15" spans="1:10" ht="18.75" x14ac:dyDescent="0.25">
      <c r="A15" s="27"/>
      <c r="C15" s="27"/>
      <c r="D15" s="27"/>
      <c r="E15" s="27"/>
      <c r="F15" s="28"/>
      <c r="G15" s="10" t="s">
        <v>19</v>
      </c>
      <c r="H15" s="29">
        <f>H7+H14</f>
        <v>6650</v>
      </c>
    </row>
    <row r="16" spans="1:10" ht="18.75" x14ac:dyDescent="0.25">
      <c r="A16" s="68" t="s">
        <v>70</v>
      </c>
      <c r="B16" s="68"/>
      <c r="C16" s="68"/>
      <c r="D16" s="68"/>
      <c r="E16" s="68"/>
      <c r="F16" s="69"/>
      <c r="G16" s="29">
        <f>H15*2</f>
        <v>13300</v>
      </c>
      <c r="H16" s="27"/>
    </row>
    <row r="17" spans="1:8" x14ac:dyDescent="0.25">
      <c r="A17" s="27"/>
      <c r="C17" s="27"/>
      <c r="D17" s="27"/>
      <c r="E17" s="27"/>
      <c r="F17" s="27"/>
      <c r="G17" s="27"/>
      <c r="H17" s="27"/>
    </row>
  </sheetData>
  <mergeCells count="9">
    <mergeCell ref="A16:F16"/>
    <mergeCell ref="B1:G1"/>
    <mergeCell ref="B2:H2"/>
    <mergeCell ref="A8:H8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O13" sqref="O13"/>
    </sheetView>
  </sheetViews>
  <sheetFormatPr defaultRowHeight="15" x14ac:dyDescent="0.25"/>
  <cols>
    <col min="2" max="5" width="18.85546875" customWidth="1"/>
    <col min="6" max="6" width="20.7109375" customWidth="1"/>
    <col min="7" max="8" width="18.85546875" customWidth="1"/>
    <col min="9" max="9" width="17.85546875" customWidth="1"/>
  </cols>
  <sheetData>
    <row r="1" spans="1:9" ht="18.75" x14ac:dyDescent="0.3">
      <c r="A1" s="3"/>
      <c r="B1" s="72" t="s">
        <v>0</v>
      </c>
      <c r="C1" s="72"/>
      <c r="D1" s="72"/>
      <c r="E1" s="72"/>
      <c r="F1" s="72"/>
      <c r="G1" s="72"/>
      <c r="H1" s="3"/>
    </row>
    <row r="2" spans="1:9" ht="18.75" x14ac:dyDescent="0.3">
      <c r="A2" s="4">
        <v>1</v>
      </c>
      <c r="B2" s="73" t="s">
        <v>76</v>
      </c>
      <c r="C2" s="74"/>
      <c r="D2" s="74"/>
      <c r="E2" s="74"/>
      <c r="F2" s="74"/>
      <c r="G2" s="74"/>
      <c r="H2" s="75"/>
    </row>
    <row r="3" spans="1:9" ht="18.75" x14ac:dyDescent="0.25">
      <c r="A3" s="10" t="s">
        <v>2</v>
      </c>
      <c r="B3" s="11" t="s">
        <v>3</v>
      </c>
      <c r="C3" s="10" t="s">
        <v>4</v>
      </c>
      <c r="D3" s="10" t="s">
        <v>5</v>
      </c>
      <c r="E3" s="10" t="s">
        <v>66</v>
      </c>
      <c r="F3" s="10" t="s">
        <v>6</v>
      </c>
      <c r="G3" s="10" t="s">
        <v>7</v>
      </c>
      <c r="H3" s="10" t="s">
        <v>8</v>
      </c>
      <c r="I3" s="34" t="s">
        <v>69</v>
      </c>
    </row>
    <row r="4" spans="1:9" ht="18.75" x14ac:dyDescent="0.25">
      <c r="A4" s="7">
        <v>1</v>
      </c>
      <c r="B4" s="14" t="s">
        <v>24</v>
      </c>
      <c r="C4" s="37">
        <v>2</v>
      </c>
      <c r="D4" s="37">
        <v>0</v>
      </c>
      <c r="E4" s="37">
        <f>SUM(C4:D4)</f>
        <v>2</v>
      </c>
      <c r="F4" s="37">
        <f>E4*400</f>
        <v>800</v>
      </c>
      <c r="G4" s="37">
        <v>0</v>
      </c>
      <c r="H4" s="37">
        <f>SUM(F4:G4)</f>
        <v>800</v>
      </c>
    </row>
    <row r="5" spans="1:9" ht="30" x14ac:dyDescent="0.25">
      <c r="A5" s="7">
        <v>2</v>
      </c>
      <c r="B5" s="8" t="s">
        <v>25</v>
      </c>
      <c r="C5" s="37">
        <v>1</v>
      </c>
      <c r="D5" s="37">
        <v>1</v>
      </c>
      <c r="E5" s="37">
        <f t="shared" ref="E5:E8" si="0">SUM(C5:D5)</f>
        <v>2</v>
      </c>
      <c r="F5" s="37">
        <f t="shared" ref="F5:F8" si="1">E5*400</f>
        <v>800</v>
      </c>
      <c r="G5" s="38">
        <v>2000</v>
      </c>
      <c r="H5" s="37">
        <f t="shared" ref="H5:H8" si="2">SUM(F5:G5)</f>
        <v>2800</v>
      </c>
      <c r="I5" s="36" t="s">
        <v>68</v>
      </c>
    </row>
    <row r="6" spans="1:9" ht="40.15" customHeight="1" x14ac:dyDescent="0.25">
      <c r="A6" s="7">
        <v>3</v>
      </c>
      <c r="B6" s="8" t="s">
        <v>26</v>
      </c>
      <c r="C6" s="37">
        <v>1</v>
      </c>
      <c r="D6" s="37">
        <v>1</v>
      </c>
      <c r="E6" s="37">
        <f t="shared" si="0"/>
        <v>2</v>
      </c>
      <c r="F6" s="37">
        <f t="shared" si="1"/>
        <v>800</v>
      </c>
      <c r="G6" s="38">
        <v>800</v>
      </c>
      <c r="H6" s="37">
        <f t="shared" si="2"/>
        <v>1600</v>
      </c>
      <c r="I6" s="36" t="s">
        <v>68</v>
      </c>
    </row>
    <row r="7" spans="1:9" ht="22.9" customHeight="1" x14ac:dyDescent="0.25">
      <c r="A7" s="7">
        <v>4</v>
      </c>
      <c r="B7" s="8" t="s">
        <v>28</v>
      </c>
      <c r="C7" s="37">
        <v>1</v>
      </c>
      <c r="D7" s="37">
        <v>0</v>
      </c>
      <c r="E7" s="37">
        <f t="shared" si="0"/>
        <v>1</v>
      </c>
      <c r="F7" s="37">
        <f t="shared" si="1"/>
        <v>400</v>
      </c>
      <c r="G7" s="38">
        <v>500</v>
      </c>
      <c r="H7" s="37">
        <f t="shared" si="2"/>
        <v>900</v>
      </c>
    </row>
    <row r="8" spans="1:9" ht="18.75" x14ac:dyDescent="0.3">
      <c r="A8" s="4">
        <v>5</v>
      </c>
      <c r="B8" s="5" t="s">
        <v>27</v>
      </c>
      <c r="C8" s="43">
        <v>1</v>
      </c>
      <c r="D8" s="43">
        <v>0</v>
      </c>
      <c r="E8" s="37">
        <f t="shared" si="0"/>
        <v>1</v>
      </c>
      <c r="F8" s="37">
        <f t="shared" si="1"/>
        <v>400</v>
      </c>
      <c r="G8" s="41">
        <v>2500</v>
      </c>
      <c r="H8" s="37">
        <f t="shared" si="2"/>
        <v>2900</v>
      </c>
    </row>
    <row r="9" spans="1:9" ht="18.75" x14ac:dyDescent="0.3">
      <c r="A9" s="13"/>
      <c r="B9" s="15"/>
      <c r="C9" s="20">
        <f>SUM(C4:C8)</f>
        <v>6</v>
      </c>
      <c r="D9" s="20">
        <f>SUM(D4:D8)</f>
        <v>2</v>
      </c>
      <c r="E9" s="20">
        <f>SUM(E4:E8)</f>
        <v>8</v>
      </c>
      <c r="F9" s="20">
        <f>SUM(F4:F8)</f>
        <v>3200</v>
      </c>
      <c r="G9" s="42">
        <v>5800</v>
      </c>
      <c r="H9" s="20">
        <f>SUM(H4:H8)</f>
        <v>9000</v>
      </c>
    </row>
    <row r="10" spans="1:9" ht="18.75" x14ac:dyDescent="0.3">
      <c r="A10" s="76"/>
      <c r="B10" s="77"/>
      <c r="C10" s="77"/>
      <c r="D10" s="77"/>
      <c r="E10" s="77"/>
      <c r="F10" s="77"/>
      <c r="G10" s="77"/>
      <c r="H10" s="78"/>
    </row>
    <row r="11" spans="1:9" ht="22.5" customHeight="1" x14ac:dyDescent="0.3">
      <c r="A11" s="7">
        <v>1</v>
      </c>
      <c r="B11" s="59" t="s">
        <v>18</v>
      </c>
      <c r="C11" s="60"/>
      <c r="D11" s="60"/>
      <c r="E11" s="61"/>
      <c r="F11" s="4">
        <v>3</v>
      </c>
      <c r="G11" s="43">
        <v>400</v>
      </c>
      <c r="H11" s="43">
        <f>F11*G11</f>
        <v>1200</v>
      </c>
    </row>
    <row r="12" spans="1:9" ht="22.5" customHeight="1" x14ac:dyDescent="0.3">
      <c r="A12" s="7">
        <v>2</v>
      </c>
      <c r="B12" s="59" t="s">
        <v>16</v>
      </c>
      <c r="C12" s="60"/>
      <c r="D12" s="60"/>
      <c r="E12" s="61"/>
      <c r="F12" s="4">
        <v>1</v>
      </c>
      <c r="G12" s="43">
        <v>500</v>
      </c>
      <c r="H12" s="43">
        <f t="shared" ref="H12:H14" si="3">F12*G12</f>
        <v>500</v>
      </c>
    </row>
    <row r="13" spans="1:9" ht="22.5" customHeight="1" x14ac:dyDescent="0.3">
      <c r="A13" s="7">
        <v>3</v>
      </c>
      <c r="B13" s="59" t="s">
        <v>17</v>
      </c>
      <c r="C13" s="60"/>
      <c r="D13" s="60"/>
      <c r="E13" s="61"/>
      <c r="F13" s="4">
        <v>11</v>
      </c>
      <c r="G13" s="43">
        <v>100</v>
      </c>
      <c r="H13" s="43">
        <f t="shared" si="3"/>
        <v>1100</v>
      </c>
    </row>
    <row r="14" spans="1:9" ht="22.5" customHeight="1" x14ac:dyDescent="0.3">
      <c r="A14" s="7">
        <v>4</v>
      </c>
      <c r="B14" s="59" t="s">
        <v>15</v>
      </c>
      <c r="C14" s="60"/>
      <c r="D14" s="60"/>
      <c r="E14" s="61"/>
      <c r="F14" s="4">
        <v>11</v>
      </c>
      <c r="G14" s="43">
        <v>50</v>
      </c>
      <c r="H14" s="43">
        <f t="shared" si="3"/>
        <v>550</v>
      </c>
    </row>
    <row r="15" spans="1:9" ht="27.75" customHeight="1" x14ac:dyDescent="0.3">
      <c r="A15" s="7">
        <v>5</v>
      </c>
      <c r="B15" s="62" t="s">
        <v>20</v>
      </c>
      <c r="C15" s="63"/>
      <c r="D15" s="63"/>
      <c r="E15" s="64"/>
      <c r="F15" s="4"/>
      <c r="G15" s="43">
        <v>500</v>
      </c>
      <c r="H15" s="43">
        <f>G15</f>
        <v>500</v>
      </c>
    </row>
    <row r="16" spans="1:9" ht="18.75" x14ac:dyDescent="0.3">
      <c r="A16" s="4"/>
      <c r="B16" s="5"/>
      <c r="C16" s="4"/>
      <c r="D16" s="4"/>
      <c r="E16" s="4"/>
      <c r="F16" s="6"/>
      <c r="G16" s="43"/>
      <c r="H16" s="43">
        <f>SUM(H11:H15)</f>
        <v>3850</v>
      </c>
    </row>
    <row r="17" spans="1:9" ht="18.75" x14ac:dyDescent="0.3">
      <c r="A17" s="1"/>
      <c r="C17" s="1"/>
      <c r="D17" s="1"/>
      <c r="E17" s="1"/>
      <c r="F17" s="2"/>
      <c r="G17" s="6" t="s">
        <v>19</v>
      </c>
      <c r="H17" s="20">
        <f>H9+H16</f>
        <v>12850</v>
      </c>
    </row>
    <row r="18" spans="1:9" ht="18.75" x14ac:dyDescent="0.3">
      <c r="A18" s="70" t="s">
        <v>71</v>
      </c>
      <c r="B18" s="70"/>
      <c r="C18" s="70"/>
      <c r="D18" s="70"/>
      <c r="E18" s="70"/>
      <c r="F18" s="71"/>
      <c r="G18" s="20">
        <f>H17*2</f>
        <v>25700</v>
      </c>
      <c r="H18" s="1"/>
    </row>
    <row r="20" spans="1:9" x14ac:dyDescent="0.25">
      <c r="B20" s="16" t="s">
        <v>29</v>
      </c>
      <c r="C20" s="16"/>
      <c r="D20" s="16"/>
      <c r="E20" s="16"/>
      <c r="F20" s="16"/>
      <c r="G20" s="16"/>
      <c r="H20" s="16"/>
      <c r="I20" s="17"/>
    </row>
    <row r="21" spans="1:9" x14ac:dyDescent="0.25">
      <c r="B21" s="16" t="s">
        <v>30</v>
      </c>
      <c r="C21" s="16"/>
      <c r="D21" s="16"/>
      <c r="E21" s="16"/>
      <c r="F21" s="16"/>
      <c r="G21" s="16"/>
      <c r="H21" s="16"/>
      <c r="I21" s="17"/>
    </row>
    <row r="22" spans="1:9" x14ac:dyDescent="0.25">
      <c r="B22" s="16"/>
      <c r="C22" s="16"/>
      <c r="D22" s="16"/>
      <c r="E22" s="16"/>
      <c r="F22" s="16"/>
      <c r="G22" s="16"/>
      <c r="H22" s="16"/>
      <c r="I22" s="17"/>
    </row>
  </sheetData>
  <mergeCells count="9">
    <mergeCell ref="A18:F18"/>
    <mergeCell ref="B1:G1"/>
    <mergeCell ref="B2:H2"/>
    <mergeCell ref="A10:H10"/>
    <mergeCell ref="B11:E11"/>
    <mergeCell ref="B12:E12"/>
    <mergeCell ref="B13:E13"/>
    <mergeCell ref="B14:E14"/>
    <mergeCell ref="B15:E1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"/>
  <sheetViews>
    <sheetView workbookViewId="0">
      <selection activeCell="B2" sqref="B2:H2"/>
    </sheetView>
  </sheetViews>
  <sheetFormatPr defaultRowHeight="15" x14ac:dyDescent="0.25"/>
  <cols>
    <col min="1" max="1" width="9.140625" style="9"/>
    <col min="2" max="2" width="20" style="9" customWidth="1"/>
    <col min="3" max="3" width="16.5703125" style="9" customWidth="1"/>
    <col min="4" max="4" width="16.28515625" style="9" customWidth="1"/>
    <col min="5" max="5" width="20.5703125" style="9" customWidth="1"/>
    <col min="6" max="6" width="16.7109375" style="9" customWidth="1"/>
    <col min="7" max="8" width="21.7109375" style="9" customWidth="1"/>
    <col min="9" max="9" width="16.28515625" style="9" customWidth="1"/>
    <col min="10" max="16384" width="9.140625" style="9"/>
  </cols>
  <sheetData>
    <row r="1" spans="1:9" ht="18.75" x14ac:dyDescent="0.25">
      <c r="A1" s="21"/>
      <c r="B1" s="52" t="s">
        <v>0</v>
      </c>
      <c r="C1" s="52"/>
      <c r="D1" s="52"/>
      <c r="E1" s="52"/>
      <c r="F1" s="52"/>
      <c r="G1" s="52"/>
      <c r="H1" s="21"/>
    </row>
    <row r="2" spans="1:9" ht="18.75" x14ac:dyDescent="0.25">
      <c r="A2" s="7">
        <v>1</v>
      </c>
      <c r="B2" s="53" t="s">
        <v>77</v>
      </c>
      <c r="C2" s="54"/>
      <c r="D2" s="54"/>
      <c r="E2" s="54"/>
      <c r="F2" s="54"/>
      <c r="G2" s="54"/>
      <c r="H2" s="55"/>
    </row>
    <row r="3" spans="1:9" ht="18.75" x14ac:dyDescent="0.25">
      <c r="A3" s="10" t="s">
        <v>2</v>
      </c>
      <c r="B3" s="11" t="s">
        <v>3</v>
      </c>
      <c r="C3" s="10" t="s">
        <v>4</v>
      </c>
      <c r="D3" s="10" t="s">
        <v>5</v>
      </c>
      <c r="E3" s="10" t="s">
        <v>66</v>
      </c>
      <c r="F3" s="10" t="s">
        <v>6</v>
      </c>
      <c r="G3" s="10" t="s">
        <v>7</v>
      </c>
      <c r="H3" s="10" t="s">
        <v>8</v>
      </c>
      <c r="I3" s="34" t="s">
        <v>69</v>
      </c>
    </row>
    <row r="4" spans="1:9" ht="18.75" x14ac:dyDescent="0.25">
      <c r="A4" s="7">
        <v>1</v>
      </c>
      <c r="B4" s="14" t="s">
        <v>31</v>
      </c>
      <c r="C4" s="37">
        <v>1</v>
      </c>
      <c r="D4" s="37">
        <v>0</v>
      </c>
      <c r="E4" s="37">
        <f>SUM(C4:D4)</f>
        <v>1</v>
      </c>
      <c r="F4" s="37">
        <f>E4*400</f>
        <v>400</v>
      </c>
      <c r="G4" s="37">
        <v>0</v>
      </c>
      <c r="H4" s="37">
        <f>SUM(F4:G4)</f>
        <v>400</v>
      </c>
    </row>
    <row r="5" spans="1:9" ht="22.15" customHeight="1" x14ac:dyDescent="0.25">
      <c r="A5" s="7">
        <v>2</v>
      </c>
      <c r="B5" s="8" t="s">
        <v>32</v>
      </c>
      <c r="C5" s="37">
        <v>1</v>
      </c>
      <c r="D5" s="37">
        <v>1</v>
      </c>
      <c r="E5" s="37">
        <f t="shared" ref="E5:E6" si="0">SUM(C5:D5)</f>
        <v>2</v>
      </c>
      <c r="F5" s="37">
        <f t="shared" ref="F5:F6" si="1">E5*400</f>
        <v>800</v>
      </c>
      <c r="G5" s="38">
        <v>200</v>
      </c>
      <c r="H5" s="37">
        <f t="shared" ref="H5:H6" si="2">SUM(F5:G5)</f>
        <v>1000</v>
      </c>
    </row>
    <row r="6" spans="1:9" ht="36" customHeight="1" x14ac:dyDescent="0.25">
      <c r="A6" s="7">
        <v>3</v>
      </c>
      <c r="B6" s="8" t="s">
        <v>33</v>
      </c>
      <c r="C6" s="37">
        <v>1</v>
      </c>
      <c r="D6" s="37">
        <v>1</v>
      </c>
      <c r="E6" s="37">
        <f t="shared" si="0"/>
        <v>2</v>
      </c>
      <c r="F6" s="37">
        <f t="shared" si="1"/>
        <v>800</v>
      </c>
      <c r="G6" s="38">
        <v>1700</v>
      </c>
      <c r="H6" s="37">
        <f t="shared" si="2"/>
        <v>2500</v>
      </c>
      <c r="I6" s="36" t="s">
        <v>68</v>
      </c>
    </row>
    <row r="7" spans="1:9" ht="31.15" customHeight="1" x14ac:dyDescent="0.25">
      <c r="A7" s="7"/>
      <c r="B7" s="8"/>
      <c r="C7" s="29">
        <f t="shared" ref="C7:H7" si="3">SUM(C4:C6)</f>
        <v>3</v>
      </c>
      <c r="D7" s="29">
        <f t="shared" si="3"/>
        <v>2</v>
      </c>
      <c r="E7" s="29">
        <f t="shared" si="3"/>
        <v>5</v>
      </c>
      <c r="F7" s="29">
        <f t="shared" si="3"/>
        <v>2000</v>
      </c>
      <c r="G7" s="39">
        <f t="shared" si="3"/>
        <v>1900</v>
      </c>
      <c r="H7" s="29">
        <f t="shared" si="3"/>
        <v>3900</v>
      </c>
    </row>
    <row r="8" spans="1:9" ht="18.75" x14ac:dyDescent="0.25">
      <c r="A8" s="30"/>
      <c r="B8" s="19"/>
      <c r="C8" s="10"/>
      <c r="D8" s="10"/>
      <c r="E8" s="10"/>
      <c r="F8" s="10"/>
      <c r="G8" s="35"/>
      <c r="H8" s="7"/>
    </row>
    <row r="9" spans="1:9" ht="18.75" x14ac:dyDescent="0.25">
      <c r="A9" s="56"/>
      <c r="B9" s="57"/>
      <c r="C9" s="57"/>
      <c r="D9" s="57"/>
      <c r="E9" s="57"/>
      <c r="F9" s="57"/>
      <c r="G9" s="57"/>
      <c r="H9" s="58"/>
    </row>
    <row r="10" spans="1:9" ht="24" customHeight="1" x14ac:dyDescent="0.25">
      <c r="A10" s="7">
        <v>1</v>
      </c>
      <c r="B10" s="59" t="s">
        <v>18</v>
      </c>
      <c r="C10" s="60"/>
      <c r="D10" s="60"/>
      <c r="E10" s="61"/>
      <c r="F10" s="37">
        <v>2</v>
      </c>
      <c r="G10" s="37">
        <v>400</v>
      </c>
      <c r="H10" s="37">
        <f>F10*G10</f>
        <v>800</v>
      </c>
    </row>
    <row r="11" spans="1:9" ht="24" customHeight="1" x14ac:dyDescent="0.25">
      <c r="A11" s="7">
        <v>2</v>
      </c>
      <c r="B11" s="59" t="s">
        <v>16</v>
      </c>
      <c r="C11" s="60"/>
      <c r="D11" s="60"/>
      <c r="E11" s="61"/>
      <c r="F11" s="37">
        <v>1</v>
      </c>
      <c r="G11" s="37">
        <v>500</v>
      </c>
      <c r="H11" s="37">
        <f t="shared" ref="H11:H13" si="4">F11*G11</f>
        <v>500</v>
      </c>
    </row>
    <row r="12" spans="1:9" ht="24" customHeight="1" x14ac:dyDescent="0.25">
      <c r="A12" s="7">
        <v>3</v>
      </c>
      <c r="B12" s="59" t="s">
        <v>17</v>
      </c>
      <c r="C12" s="60"/>
      <c r="D12" s="60"/>
      <c r="E12" s="61"/>
      <c r="F12" s="37">
        <v>7</v>
      </c>
      <c r="G12" s="37">
        <v>100</v>
      </c>
      <c r="H12" s="37">
        <f t="shared" si="4"/>
        <v>700</v>
      </c>
    </row>
    <row r="13" spans="1:9" ht="24" customHeight="1" x14ac:dyDescent="0.25">
      <c r="A13" s="7">
        <v>4</v>
      </c>
      <c r="B13" s="59" t="s">
        <v>15</v>
      </c>
      <c r="C13" s="60"/>
      <c r="D13" s="60"/>
      <c r="E13" s="61"/>
      <c r="F13" s="37">
        <v>7</v>
      </c>
      <c r="G13" s="37">
        <v>50</v>
      </c>
      <c r="H13" s="37">
        <f t="shared" si="4"/>
        <v>350</v>
      </c>
    </row>
    <row r="14" spans="1:9" ht="24" customHeight="1" x14ac:dyDescent="0.25">
      <c r="A14" s="7">
        <v>5</v>
      </c>
      <c r="B14" s="62" t="s">
        <v>20</v>
      </c>
      <c r="C14" s="63"/>
      <c r="D14" s="63"/>
      <c r="E14" s="64"/>
      <c r="F14" s="37"/>
      <c r="G14" s="37">
        <v>500</v>
      </c>
      <c r="H14" s="37">
        <f>G14</f>
        <v>500</v>
      </c>
    </row>
    <row r="15" spans="1:9" ht="18.75" x14ac:dyDescent="0.25">
      <c r="A15" s="7"/>
      <c r="B15" s="8"/>
      <c r="C15" s="7"/>
      <c r="D15" s="7"/>
      <c r="E15" s="7"/>
      <c r="F15" s="29"/>
      <c r="G15" s="37"/>
      <c r="H15" s="29">
        <f>SUM(H10:H14)</f>
        <v>2850</v>
      </c>
    </row>
    <row r="16" spans="1:9" ht="18.75" x14ac:dyDescent="0.25">
      <c r="A16" s="27"/>
      <c r="C16" s="27"/>
      <c r="D16" s="27"/>
      <c r="E16" s="27"/>
      <c r="F16" s="28"/>
      <c r="G16" s="10" t="s">
        <v>19</v>
      </c>
      <c r="H16" s="29">
        <f>H7+H15</f>
        <v>6750</v>
      </c>
    </row>
    <row r="17" spans="1:8" ht="18.75" x14ac:dyDescent="0.25">
      <c r="A17" s="68" t="s">
        <v>72</v>
      </c>
      <c r="B17" s="68"/>
      <c r="C17" s="68"/>
      <c r="D17" s="68"/>
      <c r="E17" s="68"/>
      <c r="F17" s="69"/>
      <c r="G17" s="29">
        <f>H16*2</f>
        <v>13500</v>
      </c>
      <c r="H17" s="27"/>
    </row>
  </sheetData>
  <mergeCells count="9">
    <mergeCell ref="A17:F17"/>
    <mergeCell ref="B1:G1"/>
    <mergeCell ref="B2:H2"/>
    <mergeCell ref="A9:H9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workbookViewId="0">
      <selection activeCell="B1" sqref="A1:H18"/>
    </sheetView>
  </sheetViews>
  <sheetFormatPr defaultRowHeight="15" x14ac:dyDescent="0.25"/>
  <cols>
    <col min="1" max="1" width="9.140625" style="9"/>
    <col min="2" max="2" width="18.28515625" style="9" customWidth="1"/>
    <col min="3" max="3" width="16" style="9" customWidth="1"/>
    <col min="4" max="4" width="16.5703125" style="9" customWidth="1"/>
    <col min="5" max="8" width="18.28515625" style="9" customWidth="1"/>
    <col min="9" max="9" width="14" style="9" customWidth="1"/>
    <col min="10" max="16384" width="9.140625" style="9"/>
  </cols>
  <sheetData>
    <row r="1" spans="1:9" ht="18.75" x14ac:dyDescent="0.25">
      <c r="A1" s="21"/>
      <c r="B1" s="52" t="s">
        <v>0</v>
      </c>
      <c r="C1" s="52"/>
      <c r="D1" s="52"/>
      <c r="E1" s="52"/>
      <c r="F1" s="52"/>
      <c r="G1" s="52"/>
      <c r="H1" s="21"/>
    </row>
    <row r="2" spans="1:9" ht="18.75" x14ac:dyDescent="0.25">
      <c r="A2" s="7">
        <v>1</v>
      </c>
      <c r="B2" s="53" t="s">
        <v>78</v>
      </c>
      <c r="C2" s="54"/>
      <c r="D2" s="54"/>
      <c r="E2" s="54"/>
      <c r="F2" s="54"/>
      <c r="G2" s="54"/>
      <c r="H2" s="55"/>
    </row>
    <row r="3" spans="1:9" ht="18.75" x14ac:dyDescent="0.25">
      <c r="A3" s="10" t="s">
        <v>2</v>
      </c>
      <c r="B3" s="11" t="s">
        <v>3</v>
      </c>
      <c r="C3" s="10" t="s">
        <v>4</v>
      </c>
      <c r="D3" s="10" t="s">
        <v>5</v>
      </c>
      <c r="E3" s="10" t="s">
        <v>66</v>
      </c>
      <c r="F3" s="10" t="s">
        <v>6</v>
      </c>
      <c r="G3" s="10" t="s">
        <v>7</v>
      </c>
      <c r="H3" s="10" t="s">
        <v>8</v>
      </c>
      <c r="I3" s="34" t="s">
        <v>69</v>
      </c>
    </row>
    <row r="4" spans="1:9" ht="18.75" x14ac:dyDescent="0.25">
      <c r="A4" s="7">
        <v>1</v>
      </c>
      <c r="B4" s="14" t="s">
        <v>34</v>
      </c>
      <c r="C4" s="37">
        <v>1</v>
      </c>
      <c r="D4" s="37">
        <v>0</v>
      </c>
      <c r="E4" s="37">
        <f>SUM(C4:D4)</f>
        <v>1</v>
      </c>
      <c r="F4" s="37">
        <f>E4*400</f>
        <v>400</v>
      </c>
      <c r="G4" s="37">
        <v>0</v>
      </c>
      <c r="H4" s="37">
        <f>SUM(F4:G4)</f>
        <v>400</v>
      </c>
    </row>
    <row r="5" spans="1:9" ht="28.9" customHeight="1" x14ac:dyDescent="0.25">
      <c r="A5" s="7">
        <v>2</v>
      </c>
      <c r="B5" s="8" t="s">
        <v>35</v>
      </c>
      <c r="C5" s="37">
        <v>0</v>
      </c>
      <c r="D5" s="37">
        <v>1</v>
      </c>
      <c r="E5" s="37">
        <f t="shared" ref="E5:E8" si="0">SUM(C5:D5)</f>
        <v>1</v>
      </c>
      <c r="F5" s="37">
        <f t="shared" ref="F5:F8" si="1">E5*400</f>
        <v>400</v>
      </c>
      <c r="G5" s="38">
        <v>700</v>
      </c>
      <c r="H5" s="37">
        <f t="shared" ref="H5:H8" si="2">SUM(F5:G5)</f>
        <v>1100</v>
      </c>
    </row>
    <row r="6" spans="1:9" ht="47.45" customHeight="1" x14ac:dyDescent="0.25">
      <c r="A6" s="7">
        <v>3</v>
      </c>
      <c r="B6" s="8" t="s">
        <v>36</v>
      </c>
      <c r="C6" s="37">
        <v>1</v>
      </c>
      <c r="D6" s="37">
        <v>1</v>
      </c>
      <c r="E6" s="37">
        <f t="shared" si="0"/>
        <v>2</v>
      </c>
      <c r="F6" s="37">
        <f t="shared" si="1"/>
        <v>800</v>
      </c>
      <c r="G6" s="38">
        <v>1400</v>
      </c>
      <c r="H6" s="37">
        <f t="shared" si="2"/>
        <v>2200</v>
      </c>
      <c r="I6" s="36" t="s">
        <v>68</v>
      </c>
    </row>
    <row r="7" spans="1:9" ht="42.6" customHeight="1" x14ac:dyDescent="0.25">
      <c r="A7" s="7">
        <v>4</v>
      </c>
      <c r="B7" s="8" t="s">
        <v>37</v>
      </c>
      <c r="C7" s="37">
        <v>1</v>
      </c>
      <c r="D7" s="37">
        <v>1</v>
      </c>
      <c r="E7" s="37">
        <f t="shared" si="0"/>
        <v>2</v>
      </c>
      <c r="F7" s="37">
        <f t="shared" si="1"/>
        <v>800</v>
      </c>
      <c r="G7" s="38">
        <v>1000</v>
      </c>
      <c r="H7" s="37">
        <f t="shared" si="2"/>
        <v>1800</v>
      </c>
      <c r="I7" s="36" t="s">
        <v>68</v>
      </c>
    </row>
    <row r="8" spans="1:9" ht="38.450000000000003" customHeight="1" x14ac:dyDescent="0.25">
      <c r="A8" s="7">
        <v>5</v>
      </c>
      <c r="B8" s="8" t="s">
        <v>38</v>
      </c>
      <c r="C8" s="37">
        <v>1</v>
      </c>
      <c r="D8" s="37">
        <v>1</v>
      </c>
      <c r="E8" s="37">
        <f t="shared" si="0"/>
        <v>2</v>
      </c>
      <c r="F8" s="37">
        <f t="shared" si="1"/>
        <v>800</v>
      </c>
      <c r="G8" s="38">
        <v>3600</v>
      </c>
      <c r="H8" s="37">
        <f t="shared" si="2"/>
        <v>4400</v>
      </c>
      <c r="I8" s="36" t="s">
        <v>68</v>
      </c>
    </row>
    <row r="9" spans="1:9" ht="18.75" x14ac:dyDescent="0.25">
      <c r="A9" s="30"/>
      <c r="B9" s="19"/>
      <c r="C9" s="29">
        <f>SUM(C4:C8)</f>
        <v>4</v>
      </c>
      <c r="D9" s="29">
        <f>SUM(D4:D8)</f>
        <v>4</v>
      </c>
      <c r="E9" s="29">
        <f>SUM(E4:E8)</f>
        <v>8</v>
      </c>
      <c r="F9" s="29">
        <f>SUM(F4:F8)</f>
        <v>3200</v>
      </c>
      <c r="G9" s="39">
        <v>6700</v>
      </c>
      <c r="H9" s="29">
        <v>9900</v>
      </c>
    </row>
    <row r="10" spans="1:9" ht="18.75" x14ac:dyDescent="0.25">
      <c r="A10" s="56"/>
      <c r="B10" s="57"/>
      <c r="C10" s="57"/>
      <c r="D10" s="57"/>
      <c r="E10" s="57"/>
      <c r="F10" s="57"/>
      <c r="G10" s="57"/>
      <c r="H10" s="58"/>
    </row>
    <row r="11" spans="1:9" ht="18.75" x14ac:dyDescent="0.25">
      <c r="A11" s="7">
        <v>1</v>
      </c>
      <c r="B11" s="59" t="s">
        <v>18</v>
      </c>
      <c r="C11" s="60"/>
      <c r="D11" s="60"/>
      <c r="E11" s="61"/>
      <c r="F11" s="37">
        <v>3</v>
      </c>
      <c r="G11" s="37">
        <v>400</v>
      </c>
      <c r="H11" s="37">
        <f>F11*G11</f>
        <v>1200</v>
      </c>
    </row>
    <row r="12" spans="1:9" ht="18.75" x14ac:dyDescent="0.25">
      <c r="A12" s="7">
        <v>2</v>
      </c>
      <c r="B12" s="59" t="s">
        <v>16</v>
      </c>
      <c r="C12" s="60"/>
      <c r="D12" s="60"/>
      <c r="E12" s="61"/>
      <c r="F12" s="37">
        <v>1</v>
      </c>
      <c r="G12" s="37">
        <v>500</v>
      </c>
      <c r="H12" s="37">
        <f t="shared" ref="H12:H14" si="3">F12*G12</f>
        <v>500</v>
      </c>
    </row>
    <row r="13" spans="1:9" ht="18.75" x14ac:dyDescent="0.25">
      <c r="A13" s="7">
        <v>3</v>
      </c>
      <c r="B13" s="59" t="s">
        <v>17</v>
      </c>
      <c r="C13" s="60"/>
      <c r="D13" s="60"/>
      <c r="E13" s="61"/>
      <c r="F13" s="37">
        <v>11</v>
      </c>
      <c r="G13" s="37">
        <v>100</v>
      </c>
      <c r="H13" s="37">
        <f t="shared" si="3"/>
        <v>1100</v>
      </c>
    </row>
    <row r="14" spans="1:9" ht="18.75" x14ac:dyDescent="0.25">
      <c r="A14" s="7">
        <v>4</v>
      </c>
      <c r="B14" s="59" t="s">
        <v>15</v>
      </c>
      <c r="C14" s="60"/>
      <c r="D14" s="60"/>
      <c r="E14" s="61"/>
      <c r="F14" s="37">
        <v>11</v>
      </c>
      <c r="G14" s="37">
        <v>50</v>
      </c>
      <c r="H14" s="37">
        <f t="shared" si="3"/>
        <v>550</v>
      </c>
    </row>
    <row r="15" spans="1:9" ht="18.75" x14ac:dyDescent="0.25">
      <c r="A15" s="7">
        <v>5</v>
      </c>
      <c r="B15" s="62" t="s">
        <v>20</v>
      </c>
      <c r="C15" s="63"/>
      <c r="D15" s="63"/>
      <c r="E15" s="64"/>
      <c r="F15" s="37"/>
      <c r="G15" s="37">
        <v>500</v>
      </c>
      <c r="H15" s="37">
        <f>G15</f>
        <v>500</v>
      </c>
    </row>
    <row r="16" spans="1:9" ht="18.75" x14ac:dyDescent="0.25">
      <c r="A16" s="7"/>
      <c r="B16" s="8"/>
      <c r="C16" s="7"/>
      <c r="D16" s="7"/>
      <c r="E16" s="7"/>
      <c r="F16" s="29"/>
      <c r="G16" s="37"/>
      <c r="H16" s="29">
        <f>SUM(H11:H15)</f>
        <v>3850</v>
      </c>
    </row>
    <row r="17" spans="1:8" ht="18.75" x14ac:dyDescent="0.25">
      <c r="A17" s="27"/>
      <c r="C17" s="27"/>
      <c r="D17" s="27"/>
      <c r="E17" s="27"/>
      <c r="F17" s="28"/>
      <c r="G17" s="10" t="s">
        <v>19</v>
      </c>
      <c r="H17" s="29">
        <f>H9+H16</f>
        <v>13750</v>
      </c>
    </row>
    <row r="18" spans="1:8" ht="18.75" x14ac:dyDescent="0.25">
      <c r="A18" s="79" t="s">
        <v>73</v>
      </c>
      <c r="B18" s="79"/>
      <c r="C18" s="79"/>
      <c r="D18" s="79"/>
      <c r="E18" s="79"/>
      <c r="F18" s="80"/>
      <c r="G18" s="29">
        <f>H17*2</f>
        <v>27500</v>
      </c>
      <c r="H18" s="27"/>
    </row>
  </sheetData>
  <mergeCells count="9">
    <mergeCell ref="A18:F18"/>
    <mergeCell ref="B1:G1"/>
    <mergeCell ref="B2:H2"/>
    <mergeCell ref="A10:H10"/>
    <mergeCell ref="B11:E11"/>
    <mergeCell ref="B12:E12"/>
    <mergeCell ref="B13:E13"/>
    <mergeCell ref="B14:E14"/>
    <mergeCell ref="B15:E1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4"/>
  <sheetViews>
    <sheetView tabSelected="1" topLeftCell="A10" workbookViewId="0">
      <selection activeCell="L17" sqref="L17"/>
    </sheetView>
  </sheetViews>
  <sheetFormatPr defaultRowHeight="15" x14ac:dyDescent="0.25"/>
  <cols>
    <col min="1" max="1" width="9.140625" style="9"/>
    <col min="2" max="2" width="22" style="9" customWidth="1"/>
    <col min="3" max="5" width="19.85546875" style="9" customWidth="1"/>
    <col min="6" max="6" width="15.42578125" style="9" customWidth="1"/>
    <col min="7" max="7" width="16.28515625" style="9" customWidth="1"/>
    <col min="8" max="8" width="19.85546875" style="9" customWidth="1"/>
    <col min="9" max="16384" width="9.140625" style="9"/>
  </cols>
  <sheetData>
    <row r="1" spans="1:8" ht="18.75" x14ac:dyDescent="0.25">
      <c r="A1" s="21"/>
      <c r="B1" s="52" t="s">
        <v>0</v>
      </c>
      <c r="C1" s="52"/>
      <c r="D1" s="52"/>
      <c r="E1" s="52"/>
      <c r="F1" s="52"/>
      <c r="G1" s="52"/>
      <c r="H1" s="21"/>
    </row>
    <row r="2" spans="1:8" ht="18.75" x14ac:dyDescent="0.25">
      <c r="A2" s="7">
        <v>1</v>
      </c>
      <c r="B2" s="53" t="s">
        <v>79</v>
      </c>
      <c r="C2" s="54"/>
      <c r="D2" s="54"/>
      <c r="E2" s="54"/>
      <c r="F2" s="54"/>
      <c r="G2" s="54"/>
      <c r="H2" s="55"/>
    </row>
    <row r="3" spans="1:8" ht="18.75" x14ac:dyDescent="0.25">
      <c r="A3" s="10" t="s">
        <v>2</v>
      </c>
      <c r="B3" s="11" t="s">
        <v>3</v>
      </c>
      <c r="C3" s="10" t="s">
        <v>4</v>
      </c>
      <c r="D3" s="10" t="s">
        <v>5</v>
      </c>
      <c r="E3" s="10" t="s">
        <v>66</v>
      </c>
      <c r="F3" s="10" t="s">
        <v>6</v>
      </c>
      <c r="G3" s="10" t="s">
        <v>7</v>
      </c>
      <c r="H3" s="10" t="s">
        <v>8</v>
      </c>
    </row>
    <row r="4" spans="1:8" ht="18.75" x14ac:dyDescent="0.25">
      <c r="A4" s="7">
        <v>1</v>
      </c>
      <c r="B4" s="14" t="s">
        <v>39</v>
      </c>
      <c r="C4" s="37">
        <v>2</v>
      </c>
      <c r="D4" s="37">
        <v>1</v>
      </c>
      <c r="E4" s="37">
        <f>SUM(C4:D4)</f>
        <v>3</v>
      </c>
      <c r="F4" s="37">
        <f>E4*400</f>
        <v>1200</v>
      </c>
      <c r="G4" s="37">
        <v>0</v>
      </c>
      <c r="H4" s="37">
        <f>SUM(F4:G4)</f>
        <v>1200</v>
      </c>
    </row>
    <row r="5" spans="1:8" ht="18.75" x14ac:dyDescent="0.25">
      <c r="A5" s="7">
        <v>2</v>
      </c>
      <c r="B5" s="8" t="s">
        <v>40</v>
      </c>
      <c r="C5" s="37">
        <v>1</v>
      </c>
      <c r="D5" s="37">
        <v>1</v>
      </c>
      <c r="E5" s="37">
        <f t="shared" ref="E5:E23" si="0">SUM(C5:D5)</f>
        <v>2</v>
      </c>
      <c r="F5" s="37">
        <f t="shared" ref="F5:F23" si="1">E5*400</f>
        <v>800</v>
      </c>
      <c r="G5" s="38">
        <v>200</v>
      </c>
      <c r="H5" s="37">
        <f t="shared" ref="H5:H23" si="2">SUM(F5:G5)</f>
        <v>1000</v>
      </c>
    </row>
    <row r="6" spans="1:8" ht="18.75" x14ac:dyDescent="0.25">
      <c r="A6" s="7">
        <v>3</v>
      </c>
      <c r="B6" s="8" t="s">
        <v>41</v>
      </c>
      <c r="C6" s="37">
        <v>3</v>
      </c>
      <c r="D6" s="37">
        <v>1</v>
      </c>
      <c r="E6" s="37">
        <f t="shared" si="0"/>
        <v>4</v>
      </c>
      <c r="F6" s="37">
        <f t="shared" si="1"/>
        <v>1600</v>
      </c>
      <c r="G6" s="38">
        <v>140</v>
      </c>
      <c r="H6" s="37">
        <f t="shared" si="2"/>
        <v>1740</v>
      </c>
    </row>
    <row r="7" spans="1:8" ht="18.75" x14ac:dyDescent="0.25">
      <c r="A7" s="7">
        <v>4</v>
      </c>
      <c r="B7" s="8" t="s">
        <v>42</v>
      </c>
      <c r="C7" s="37">
        <v>1</v>
      </c>
      <c r="D7" s="37">
        <v>1</v>
      </c>
      <c r="E7" s="37">
        <f t="shared" si="0"/>
        <v>2</v>
      </c>
      <c r="F7" s="37">
        <f t="shared" si="1"/>
        <v>800</v>
      </c>
      <c r="G7" s="38">
        <v>800</v>
      </c>
      <c r="H7" s="37">
        <f t="shared" si="2"/>
        <v>1600</v>
      </c>
    </row>
    <row r="8" spans="1:8" ht="18.75" x14ac:dyDescent="0.25">
      <c r="A8" s="7">
        <v>5</v>
      </c>
      <c r="B8" s="8" t="s">
        <v>43</v>
      </c>
      <c r="C8" s="37">
        <v>1</v>
      </c>
      <c r="D8" s="37">
        <v>1</v>
      </c>
      <c r="E8" s="37">
        <f t="shared" si="0"/>
        <v>2</v>
      </c>
      <c r="F8" s="37">
        <f t="shared" si="1"/>
        <v>800</v>
      </c>
      <c r="G8" s="38">
        <v>800</v>
      </c>
      <c r="H8" s="37">
        <f t="shared" si="2"/>
        <v>1600</v>
      </c>
    </row>
    <row r="9" spans="1:8" ht="18.75" x14ac:dyDescent="0.25">
      <c r="A9" s="7">
        <v>6</v>
      </c>
      <c r="B9" s="19" t="s">
        <v>44</v>
      </c>
      <c r="C9" s="37">
        <v>2</v>
      </c>
      <c r="D9" s="37">
        <v>1</v>
      </c>
      <c r="E9" s="37">
        <f t="shared" si="0"/>
        <v>3</v>
      </c>
      <c r="F9" s="37">
        <f t="shared" si="1"/>
        <v>1200</v>
      </c>
      <c r="G9" s="38">
        <v>800</v>
      </c>
      <c r="H9" s="37">
        <f t="shared" si="2"/>
        <v>2000</v>
      </c>
    </row>
    <row r="10" spans="1:8" ht="18.75" x14ac:dyDescent="0.25">
      <c r="A10" s="7">
        <v>7</v>
      </c>
      <c r="B10" s="19" t="s">
        <v>45</v>
      </c>
      <c r="C10" s="37">
        <v>1</v>
      </c>
      <c r="D10" s="37">
        <v>1</v>
      </c>
      <c r="E10" s="37">
        <f t="shared" si="0"/>
        <v>2</v>
      </c>
      <c r="F10" s="37">
        <f t="shared" si="1"/>
        <v>800</v>
      </c>
      <c r="G10" s="38">
        <v>600</v>
      </c>
      <c r="H10" s="37">
        <f t="shared" si="2"/>
        <v>1400</v>
      </c>
    </row>
    <row r="11" spans="1:8" ht="18.75" x14ac:dyDescent="0.25">
      <c r="A11" s="7">
        <v>8</v>
      </c>
      <c r="B11" s="19" t="s">
        <v>46</v>
      </c>
      <c r="C11" s="37">
        <v>1</v>
      </c>
      <c r="D11" s="37">
        <v>1</v>
      </c>
      <c r="E11" s="37">
        <f t="shared" si="0"/>
        <v>2</v>
      </c>
      <c r="F11" s="37">
        <f t="shared" si="1"/>
        <v>800</v>
      </c>
      <c r="G11" s="38">
        <v>600</v>
      </c>
      <c r="H11" s="37">
        <f t="shared" si="2"/>
        <v>1400</v>
      </c>
    </row>
    <row r="12" spans="1:8" ht="18.75" x14ac:dyDescent="0.25">
      <c r="A12" s="7">
        <v>9</v>
      </c>
      <c r="B12" s="19" t="s">
        <v>47</v>
      </c>
      <c r="C12" s="37">
        <v>1</v>
      </c>
      <c r="D12" s="37">
        <v>1</v>
      </c>
      <c r="E12" s="37">
        <f t="shared" si="0"/>
        <v>2</v>
      </c>
      <c r="F12" s="37">
        <f t="shared" si="1"/>
        <v>800</v>
      </c>
      <c r="G12" s="38">
        <v>2000</v>
      </c>
      <c r="H12" s="37">
        <f t="shared" si="2"/>
        <v>2800</v>
      </c>
    </row>
    <row r="13" spans="1:8" ht="18.75" x14ac:dyDescent="0.25">
      <c r="A13" s="7">
        <v>10</v>
      </c>
      <c r="B13" s="19" t="s">
        <v>48</v>
      </c>
      <c r="C13" s="37">
        <v>1</v>
      </c>
      <c r="D13" s="37">
        <v>1</v>
      </c>
      <c r="E13" s="37">
        <f t="shared" si="0"/>
        <v>2</v>
      </c>
      <c r="F13" s="37">
        <f t="shared" si="1"/>
        <v>800</v>
      </c>
      <c r="G13" s="38">
        <v>600</v>
      </c>
      <c r="H13" s="37">
        <f t="shared" si="2"/>
        <v>1400</v>
      </c>
    </row>
    <row r="14" spans="1:8" ht="18.75" x14ac:dyDescent="0.25">
      <c r="A14" s="7">
        <v>11</v>
      </c>
      <c r="B14" s="19" t="s">
        <v>49</v>
      </c>
      <c r="C14" s="37">
        <v>2</v>
      </c>
      <c r="D14" s="37">
        <v>1</v>
      </c>
      <c r="E14" s="37">
        <f t="shared" si="0"/>
        <v>3</v>
      </c>
      <c r="F14" s="37">
        <f t="shared" si="1"/>
        <v>1200</v>
      </c>
      <c r="G14" s="38">
        <v>500</v>
      </c>
      <c r="H14" s="37">
        <f t="shared" si="2"/>
        <v>1700</v>
      </c>
    </row>
    <row r="15" spans="1:8" ht="18.75" x14ac:dyDescent="0.25">
      <c r="A15" s="7">
        <v>12</v>
      </c>
      <c r="B15" s="19" t="s">
        <v>50</v>
      </c>
      <c r="C15" s="37">
        <v>0</v>
      </c>
      <c r="D15" s="37">
        <v>1</v>
      </c>
      <c r="E15" s="37">
        <f t="shared" si="0"/>
        <v>1</v>
      </c>
      <c r="F15" s="37">
        <f t="shared" si="1"/>
        <v>400</v>
      </c>
      <c r="G15" s="38">
        <v>300</v>
      </c>
      <c r="H15" s="37">
        <f t="shared" si="2"/>
        <v>700</v>
      </c>
    </row>
    <row r="16" spans="1:8" ht="18.75" x14ac:dyDescent="0.25">
      <c r="A16" s="7">
        <v>13</v>
      </c>
      <c r="B16" s="19" t="s">
        <v>51</v>
      </c>
      <c r="C16" s="37">
        <v>1</v>
      </c>
      <c r="D16" s="37">
        <v>0</v>
      </c>
      <c r="E16" s="37">
        <f t="shared" si="0"/>
        <v>1</v>
      </c>
      <c r="F16" s="37">
        <f t="shared" si="1"/>
        <v>400</v>
      </c>
      <c r="G16" s="38">
        <v>160</v>
      </c>
      <c r="H16" s="37">
        <f t="shared" si="2"/>
        <v>560</v>
      </c>
    </row>
    <row r="17" spans="1:8" ht="18.75" x14ac:dyDescent="0.25">
      <c r="A17" s="7">
        <v>14</v>
      </c>
      <c r="B17" s="19" t="s">
        <v>52</v>
      </c>
      <c r="C17" s="37">
        <v>1</v>
      </c>
      <c r="D17" s="37">
        <v>1</v>
      </c>
      <c r="E17" s="37">
        <f t="shared" si="0"/>
        <v>2</v>
      </c>
      <c r="F17" s="37">
        <f t="shared" si="1"/>
        <v>800</v>
      </c>
      <c r="G17" s="38">
        <v>1600</v>
      </c>
      <c r="H17" s="37">
        <f t="shared" si="2"/>
        <v>2400</v>
      </c>
    </row>
    <row r="18" spans="1:8" ht="18.75" x14ac:dyDescent="0.25">
      <c r="A18" s="7">
        <v>15</v>
      </c>
      <c r="B18" s="19" t="s">
        <v>53</v>
      </c>
      <c r="C18" s="37">
        <v>1</v>
      </c>
      <c r="D18" s="37">
        <v>1</v>
      </c>
      <c r="E18" s="37">
        <f t="shared" si="0"/>
        <v>2</v>
      </c>
      <c r="F18" s="37">
        <f t="shared" si="1"/>
        <v>800</v>
      </c>
      <c r="G18" s="38">
        <v>600</v>
      </c>
      <c r="H18" s="37">
        <f t="shared" si="2"/>
        <v>1400</v>
      </c>
    </row>
    <row r="19" spans="1:8" ht="18.75" x14ac:dyDescent="0.25">
      <c r="A19" s="7">
        <v>16</v>
      </c>
      <c r="B19" s="19" t="s">
        <v>54</v>
      </c>
      <c r="C19" s="37">
        <v>1</v>
      </c>
      <c r="D19" s="37">
        <v>0</v>
      </c>
      <c r="E19" s="37">
        <f t="shared" si="0"/>
        <v>1</v>
      </c>
      <c r="F19" s="37">
        <f t="shared" si="1"/>
        <v>400</v>
      </c>
      <c r="G19" s="38">
        <v>500</v>
      </c>
      <c r="H19" s="37">
        <f t="shared" si="2"/>
        <v>900</v>
      </c>
    </row>
    <row r="20" spans="1:8" ht="18.75" x14ac:dyDescent="0.25">
      <c r="A20" s="7">
        <v>17</v>
      </c>
      <c r="B20" s="19" t="s">
        <v>55</v>
      </c>
      <c r="C20" s="37">
        <v>1</v>
      </c>
      <c r="D20" s="37">
        <v>0</v>
      </c>
      <c r="E20" s="37">
        <f t="shared" si="0"/>
        <v>1</v>
      </c>
      <c r="F20" s="37">
        <f t="shared" si="1"/>
        <v>400</v>
      </c>
      <c r="G20" s="38">
        <v>2000</v>
      </c>
      <c r="H20" s="37">
        <f t="shared" si="2"/>
        <v>2400</v>
      </c>
    </row>
    <row r="21" spans="1:8" ht="18.75" x14ac:dyDescent="0.25">
      <c r="A21" s="7">
        <v>18</v>
      </c>
      <c r="B21" s="19" t="s">
        <v>56</v>
      </c>
      <c r="C21" s="37">
        <v>2</v>
      </c>
      <c r="D21" s="37">
        <v>0</v>
      </c>
      <c r="E21" s="37">
        <f t="shared" si="0"/>
        <v>2</v>
      </c>
      <c r="F21" s="37">
        <f t="shared" si="1"/>
        <v>800</v>
      </c>
      <c r="G21" s="38">
        <v>800</v>
      </c>
      <c r="H21" s="37">
        <f t="shared" si="2"/>
        <v>1600</v>
      </c>
    </row>
    <row r="22" spans="1:8" ht="18.75" x14ac:dyDescent="0.25">
      <c r="A22" s="7">
        <v>19</v>
      </c>
      <c r="B22" s="19" t="s">
        <v>57</v>
      </c>
      <c r="C22" s="37">
        <v>2</v>
      </c>
      <c r="D22" s="37">
        <v>0</v>
      </c>
      <c r="E22" s="37">
        <f t="shared" si="0"/>
        <v>2</v>
      </c>
      <c r="F22" s="37">
        <f t="shared" si="1"/>
        <v>800</v>
      </c>
      <c r="G22" s="38">
        <v>200</v>
      </c>
      <c r="H22" s="37">
        <f t="shared" si="2"/>
        <v>1000</v>
      </c>
    </row>
    <row r="23" spans="1:8" ht="18.75" x14ac:dyDescent="0.25">
      <c r="A23" s="7">
        <v>20</v>
      </c>
      <c r="B23" s="19" t="s">
        <v>58</v>
      </c>
      <c r="C23" s="37">
        <v>1</v>
      </c>
      <c r="D23" s="37">
        <v>0</v>
      </c>
      <c r="E23" s="37">
        <f t="shared" si="0"/>
        <v>1</v>
      </c>
      <c r="F23" s="37">
        <f t="shared" si="1"/>
        <v>400</v>
      </c>
      <c r="G23" s="38">
        <v>300</v>
      </c>
      <c r="H23" s="37">
        <f t="shared" si="2"/>
        <v>700</v>
      </c>
    </row>
    <row r="24" spans="1:8" ht="18.75" x14ac:dyDescent="0.25">
      <c r="A24" s="7"/>
      <c r="B24" s="19"/>
      <c r="C24" s="29">
        <f t="shared" ref="C24:H24" si="3">SUM(C4:C23)</f>
        <v>26</v>
      </c>
      <c r="D24" s="29">
        <f t="shared" si="3"/>
        <v>14</v>
      </c>
      <c r="E24" s="29">
        <f t="shared" si="3"/>
        <v>40</v>
      </c>
      <c r="F24" s="29">
        <f t="shared" si="3"/>
        <v>16000</v>
      </c>
      <c r="G24" s="39">
        <f t="shared" si="3"/>
        <v>13500</v>
      </c>
      <c r="H24" s="29">
        <f t="shared" si="3"/>
        <v>29500</v>
      </c>
    </row>
    <row r="25" spans="1:8" ht="18.75" x14ac:dyDescent="0.25">
      <c r="A25" s="7"/>
      <c r="B25" s="19"/>
      <c r="C25" s="10"/>
      <c r="D25" s="10"/>
      <c r="E25" s="10"/>
      <c r="F25" s="10"/>
      <c r="G25" s="35"/>
      <c r="H25" s="7"/>
    </row>
    <row r="26" spans="1:8" ht="18.75" x14ac:dyDescent="0.25">
      <c r="A26" s="7"/>
      <c r="B26" s="19"/>
      <c r="C26" s="10"/>
      <c r="D26" s="10"/>
      <c r="E26" s="10"/>
      <c r="F26" s="10"/>
      <c r="G26" s="35"/>
      <c r="H26" s="7"/>
    </row>
    <row r="27" spans="1:8" ht="18.75" x14ac:dyDescent="0.25">
      <c r="A27" s="7">
        <v>1</v>
      </c>
      <c r="B27" s="59" t="s">
        <v>18</v>
      </c>
      <c r="C27" s="60"/>
      <c r="D27" s="60"/>
      <c r="E27" s="61"/>
      <c r="F27" s="37">
        <v>3</v>
      </c>
      <c r="G27" s="37">
        <v>400</v>
      </c>
      <c r="H27" s="37">
        <f>F27*G27</f>
        <v>1200</v>
      </c>
    </row>
    <row r="28" spans="1:8" ht="18.75" x14ac:dyDescent="0.25">
      <c r="A28" s="7">
        <v>2</v>
      </c>
      <c r="B28" s="59" t="s">
        <v>16</v>
      </c>
      <c r="C28" s="60"/>
      <c r="D28" s="60"/>
      <c r="E28" s="61"/>
      <c r="F28" s="37">
        <v>1</v>
      </c>
      <c r="G28" s="37">
        <v>500</v>
      </c>
      <c r="H28" s="37">
        <f t="shared" ref="H28:H30" si="4">F28*G28</f>
        <v>500</v>
      </c>
    </row>
    <row r="29" spans="1:8" ht="18.75" x14ac:dyDescent="0.25">
      <c r="A29" s="7">
        <v>3</v>
      </c>
      <c r="B29" s="59" t="s">
        <v>17</v>
      </c>
      <c r="C29" s="60"/>
      <c r="D29" s="60"/>
      <c r="E29" s="61"/>
      <c r="F29" s="37">
        <v>43</v>
      </c>
      <c r="G29" s="37">
        <v>100</v>
      </c>
      <c r="H29" s="37">
        <f t="shared" si="4"/>
        <v>4300</v>
      </c>
    </row>
    <row r="30" spans="1:8" ht="18.75" x14ac:dyDescent="0.25">
      <c r="A30" s="7">
        <v>4</v>
      </c>
      <c r="B30" s="59" t="s">
        <v>15</v>
      </c>
      <c r="C30" s="60"/>
      <c r="D30" s="60"/>
      <c r="E30" s="61"/>
      <c r="F30" s="37">
        <v>43</v>
      </c>
      <c r="G30" s="37">
        <v>50</v>
      </c>
      <c r="H30" s="37">
        <f t="shared" si="4"/>
        <v>2150</v>
      </c>
    </row>
    <row r="31" spans="1:8" ht="21.75" customHeight="1" x14ac:dyDescent="0.25">
      <c r="A31" s="7">
        <v>5</v>
      </c>
      <c r="B31" s="62" t="s">
        <v>20</v>
      </c>
      <c r="C31" s="63"/>
      <c r="D31" s="63"/>
      <c r="E31" s="64"/>
      <c r="F31" s="37"/>
      <c r="G31" s="37">
        <v>500</v>
      </c>
      <c r="H31" s="37">
        <f>G31</f>
        <v>500</v>
      </c>
    </row>
    <row r="32" spans="1:8" ht="18.75" x14ac:dyDescent="0.25">
      <c r="A32" s="7"/>
      <c r="B32" s="8"/>
      <c r="C32" s="7"/>
      <c r="D32" s="7"/>
      <c r="E32" s="7"/>
      <c r="F32" s="29"/>
      <c r="G32" s="37"/>
      <c r="H32" s="29">
        <f>SUM(H27:H31)</f>
        <v>8650</v>
      </c>
    </row>
    <row r="33" spans="1:8" ht="18.75" x14ac:dyDescent="0.25">
      <c r="A33" s="27"/>
      <c r="C33" s="27"/>
      <c r="D33" s="27"/>
      <c r="E33" s="27"/>
      <c r="F33" s="28"/>
      <c r="G33" s="10" t="s">
        <v>19</v>
      </c>
      <c r="H33" s="29">
        <f>H24+H32</f>
        <v>38150</v>
      </c>
    </row>
    <row r="34" spans="1:8" ht="18.75" x14ac:dyDescent="0.25">
      <c r="A34" s="79" t="s">
        <v>74</v>
      </c>
      <c r="B34" s="79"/>
      <c r="C34" s="79"/>
      <c r="D34" s="79"/>
      <c r="E34" s="79"/>
      <c r="F34" s="80"/>
      <c r="G34" s="29">
        <f>H33*2</f>
        <v>76300</v>
      </c>
      <c r="H34" s="27"/>
    </row>
  </sheetData>
  <mergeCells count="8">
    <mergeCell ref="A34:F34"/>
    <mergeCell ref="B1:G1"/>
    <mergeCell ref="B2:H2"/>
    <mergeCell ref="B27:E27"/>
    <mergeCell ref="B28:E28"/>
    <mergeCell ref="B29:E29"/>
    <mergeCell ref="B30:E30"/>
    <mergeCell ref="B31:E3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F11"/>
  <sheetViews>
    <sheetView workbookViewId="0">
      <selection activeCell="A3" sqref="A3:C11"/>
    </sheetView>
  </sheetViews>
  <sheetFormatPr defaultRowHeight="15" x14ac:dyDescent="0.25"/>
  <cols>
    <col min="1" max="1" width="8.85546875" style="27"/>
    <col min="2" max="2" width="24" style="9" customWidth="1"/>
    <col min="3" max="3" width="59.7109375" style="9" customWidth="1"/>
    <col min="4" max="16384" width="9.140625" style="9"/>
  </cols>
  <sheetData>
    <row r="3" spans="1:6" ht="28.5" customHeight="1" x14ac:dyDescent="0.25">
      <c r="A3" s="48" t="s">
        <v>59</v>
      </c>
      <c r="B3" s="49"/>
      <c r="C3" s="49"/>
      <c r="D3" s="45"/>
      <c r="E3" s="45"/>
      <c r="F3" s="45"/>
    </row>
    <row r="4" spans="1:6" ht="30.6" customHeight="1" x14ac:dyDescent="0.25">
      <c r="A4" s="44" t="s">
        <v>2</v>
      </c>
      <c r="B4" s="46" t="s">
        <v>63</v>
      </c>
      <c r="C4" s="46" t="s">
        <v>64</v>
      </c>
    </row>
    <row r="5" spans="1:6" ht="30.6" customHeight="1" x14ac:dyDescent="0.25">
      <c r="A5" s="44">
        <v>1</v>
      </c>
      <c r="B5" s="46" t="s">
        <v>10</v>
      </c>
      <c r="C5" s="47">
        <f>'Khawbung PHC'!G20</f>
        <v>20500</v>
      </c>
    </row>
    <row r="6" spans="1:6" ht="30.6" customHeight="1" x14ac:dyDescent="0.25">
      <c r="A6" s="44">
        <v>2</v>
      </c>
      <c r="B6" s="46" t="s">
        <v>21</v>
      </c>
      <c r="C6" s="47">
        <f>'Farkawn PHC'!G16</f>
        <v>13300</v>
      </c>
    </row>
    <row r="7" spans="1:6" ht="30.6" customHeight="1" x14ac:dyDescent="0.25">
      <c r="A7" s="44">
        <v>3</v>
      </c>
      <c r="B7" s="46" t="s">
        <v>24</v>
      </c>
      <c r="C7" s="47">
        <f>Bungzung!G18</f>
        <v>25700</v>
      </c>
    </row>
    <row r="8" spans="1:6" ht="30.6" customHeight="1" x14ac:dyDescent="0.25">
      <c r="A8" s="44">
        <v>4</v>
      </c>
      <c r="B8" s="46" t="s">
        <v>60</v>
      </c>
      <c r="C8" s="47">
        <f>'Sesih PHC'!G17</f>
        <v>13500</v>
      </c>
    </row>
    <row r="9" spans="1:6" ht="30.6" customHeight="1" x14ac:dyDescent="0.25">
      <c r="A9" s="44">
        <v>5</v>
      </c>
      <c r="B9" s="46" t="s">
        <v>61</v>
      </c>
      <c r="C9" s="47">
        <f>'Hnahlan PHC'!G18</f>
        <v>27500</v>
      </c>
    </row>
    <row r="10" spans="1:6" ht="30.6" customHeight="1" x14ac:dyDescent="0.25">
      <c r="A10" s="44">
        <v>6</v>
      </c>
      <c r="B10" s="46" t="s">
        <v>62</v>
      </c>
      <c r="C10" s="47">
        <f>'MC Champhai '!G34</f>
        <v>76300</v>
      </c>
    </row>
    <row r="11" spans="1:6" ht="30.6" customHeight="1" x14ac:dyDescent="0.25">
      <c r="A11" s="44"/>
      <c r="B11" s="44" t="s">
        <v>65</v>
      </c>
      <c r="C11" s="47">
        <f>SUM(C5:C10)</f>
        <v>176800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Khawbung PHC</vt:lpstr>
      <vt:lpstr>Farkawn PHC</vt:lpstr>
      <vt:lpstr>Bungzung</vt:lpstr>
      <vt:lpstr>Sesih PHC</vt:lpstr>
      <vt:lpstr>Hnahlan PHC</vt:lpstr>
      <vt:lpstr>MC Champhai </vt:lpstr>
      <vt:lpstr>compile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</dc:creator>
  <cp:lastModifiedBy>Reuben Tochhawng</cp:lastModifiedBy>
  <dcterms:created xsi:type="dcterms:W3CDTF">2026-03-18T05:25:27Z</dcterms:created>
  <dcterms:modified xsi:type="dcterms:W3CDTF">2026-03-19T08:32:21Z</dcterms:modified>
</cp:coreProperties>
</file>